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01" sheetId="1" r:id="rId1"/>
    <sheet name="Biểu 02" sheetId="3" r:id="rId2"/>
  </sheets>
  <definedNames>
    <definedName name="_xlnm._FilterDatabase" localSheetId="0" hidden="1">'Biểu 01'!$A$6:$S$111</definedName>
    <definedName name="_xlnm._FilterDatabase" localSheetId="1" hidden="1">'Biểu 02'!$A$5:$S$76</definedName>
    <definedName name="_xlnm.Print_Area" localSheetId="0">'Biểu 01'!$A$1:$R$111</definedName>
    <definedName name="_xlnm.Print_Titles" localSheetId="0">'Biểu 01'!$4:$5</definedName>
    <definedName name="_xlnm.Print_Titles" localSheetId="1">'Biểu 02'!$5:$6</definedName>
  </definedNames>
  <calcPr calcId="152511"/>
</workbook>
</file>

<file path=xl/calcChain.xml><?xml version="1.0" encoding="utf-8"?>
<calcChain xmlns="http://schemas.openxmlformats.org/spreadsheetml/2006/main">
  <c r="N7" i="3" l="1"/>
  <c r="M7" i="3"/>
  <c r="E49" i="3"/>
  <c r="E50" i="3"/>
  <c r="Q6" i="1"/>
  <c r="P6" i="1"/>
  <c r="G42" i="1" l="1"/>
  <c r="K42" i="1"/>
  <c r="I42" i="1"/>
  <c r="I21" i="3" l="1"/>
  <c r="I76" i="3" l="1"/>
  <c r="G76" i="3"/>
  <c r="E76" i="3"/>
  <c r="I73" i="3" l="1"/>
  <c r="J73" i="3" s="1"/>
  <c r="G73" i="3"/>
  <c r="E73" i="3"/>
  <c r="I33" i="3" l="1"/>
  <c r="J33" i="3" s="1"/>
  <c r="G33" i="3"/>
  <c r="E33" i="3"/>
  <c r="I32" i="3"/>
  <c r="J32" i="3" s="1"/>
  <c r="G32" i="3"/>
  <c r="E32" i="3"/>
  <c r="I31" i="3"/>
  <c r="G31" i="3"/>
  <c r="E31" i="3"/>
  <c r="I30" i="3"/>
  <c r="J30" i="3" s="1"/>
  <c r="G30" i="3"/>
  <c r="E30" i="3"/>
  <c r="I28" i="3"/>
  <c r="J28" i="3" s="1"/>
  <c r="G28" i="3"/>
  <c r="E28" i="3"/>
  <c r="I27" i="3"/>
  <c r="G27" i="3"/>
  <c r="E27" i="3"/>
  <c r="I25" i="3"/>
  <c r="J25" i="3" s="1"/>
  <c r="G25" i="3"/>
  <c r="E25" i="3"/>
  <c r="I24" i="3"/>
  <c r="J24" i="3" s="1"/>
  <c r="G24" i="3"/>
  <c r="E24" i="3"/>
  <c r="K111" i="1" l="1"/>
  <c r="K110" i="1"/>
  <c r="K109" i="1"/>
  <c r="K105" i="1"/>
  <c r="K104" i="1"/>
  <c r="L104" i="1" s="1"/>
  <c r="K103" i="1"/>
  <c r="K102" i="1"/>
  <c r="K101" i="1"/>
  <c r="K100" i="1"/>
  <c r="K39" i="1"/>
  <c r="K38" i="1"/>
  <c r="K37" i="1"/>
  <c r="K36" i="1"/>
  <c r="K35" i="1"/>
  <c r="K34" i="1"/>
  <c r="K33" i="1"/>
  <c r="K32" i="1"/>
  <c r="K31" i="1"/>
  <c r="K30" i="1"/>
  <c r="K29" i="1"/>
  <c r="I111" i="1"/>
  <c r="I110" i="1"/>
  <c r="I109" i="1"/>
  <c r="I105" i="1"/>
  <c r="I103" i="1"/>
  <c r="I102" i="1"/>
  <c r="I101" i="1"/>
  <c r="I100" i="1"/>
  <c r="I30" i="1"/>
  <c r="I31" i="1"/>
  <c r="I32" i="1"/>
  <c r="I33" i="1"/>
  <c r="I34" i="1"/>
  <c r="I35" i="1"/>
  <c r="I36" i="1"/>
  <c r="I37" i="1"/>
  <c r="I38" i="1"/>
  <c r="I39" i="1"/>
  <c r="I29" i="1"/>
  <c r="I22" i="1"/>
  <c r="I23" i="1"/>
  <c r="I24" i="1"/>
  <c r="I25" i="1"/>
  <c r="I26" i="1"/>
  <c r="I27" i="1"/>
  <c r="G101" i="1"/>
  <c r="G102" i="1"/>
  <c r="G103" i="1"/>
  <c r="G109" i="1"/>
  <c r="G110" i="1"/>
  <c r="G111" i="1"/>
  <c r="G100" i="1"/>
  <c r="G30" i="1"/>
  <c r="G31" i="1"/>
  <c r="G32" i="1"/>
  <c r="G33" i="1"/>
  <c r="G34" i="1"/>
  <c r="G35" i="1"/>
  <c r="G36" i="1"/>
  <c r="G37" i="1"/>
  <c r="G38" i="1"/>
  <c r="G39" i="1"/>
  <c r="G29" i="1"/>
  <c r="G12" i="1"/>
  <c r="G13" i="1"/>
  <c r="G14" i="1"/>
  <c r="G15" i="1"/>
  <c r="G16" i="1"/>
  <c r="G17" i="1"/>
  <c r="K106" i="1"/>
  <c r="K107" i="1"/>
  <c r="K108" i="1"/>
  <c r="I106" i="1"/>
  <c r="I107" i="1"/>
  <c r="I108" i="1"/>
  <c r="I104" i="1"/>
  <c r="G104" i="1"/>
  <c r="G105" i="1"/>
  <c r="G106" i="1"/>
  <c r="G107" i="1"/>
  <c r="G108" i="1"/>
  <c r="G66" i="3" l="1"/>
  <c r="K79" i="1" l="1"/>
  <c r="K78" i="1"/>
  <c r="K77" i="1"/>
  <c r="I79" i="1"/>
  <c r="I78" i="1"/>
  <c r="I77" i="1"/>
  <c r="K54" i="1" l="1"/>
  <c r="I54" i="1"/>
  <c r="G54" i="1"/>
  <c r="K53" i="1"/>
  <c r="I53" i="1"/>
  <c r="G53" i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K47" i="1"/>
  <c r="I47" i="1"/>
  <c r="G47" i="1"/>
  <c r="K46" i="1"/>
  <c r="I46" i="1"/>
  <c r="G46" i="1"/>
  <c r="K45" i="1"/>
  <c r="I45" i="1"/>
  <c r="G45" i="1"/>
  <c r="K44" i="1"/>
  <c r="I44" i="1"/>
  <c r="G44" i="1"/>
  <c r="K43" i="1"/>
  <c r="I43" i="1"/>
  <c r="G43" i="1"/>
  <c r="K41" i="1"/>
  <c r="I41" i="1"/>
  <c r="G41" i="1"/>
  <c r="I70" i="3" l="1"/>
  <c r="J70" i="3" s="1"/>
  <c r="G70" i="3"/>
  <c r="E70" i="3"/>
  <c r="I69" i="3"/>
  <c r="G69" i="3"/>
  <c r="E69" i="3"/>
  <c r="K88" i="1"/>
  <c r="I88" i="1"/>
  <c r="G88" i="1"/>
  <c r="K87" i="1"/>
  <c r="I87" i="1"/>
  <c r="G87" i="1"/>
  <c r="K86" i="1"/>
  <c r="I86" i="1"/>
  <c r="G86" i="1"/>
  <c r="K85" i="1"/>
  <c r="I85" i="1"/>
  <c r="G85" i="1"/>
  <c r="K84" i="1"/>
  <c r="I84" i="1"/>
  <c r="G84" i="1"/>
  <c r="K83" i="1"/>
  <c r="I83" i="1"/>
  <c r="G83" i="1"/>
  <c r="K82" i="1"/>
  <c r="I82" i="1"/>
  <c r="G82" i="1"/>
  <c r="K81" i="1"/>
  <c r="I81" i="1"/>
  <c r="G81" i="1"/>
  <c r="D80" i="1"/>
  <c r="K98" i="1" l="1"/>
  <c r="I98" i="1"/>
  <c r="K97" i="1"/>
  <c r="L97" i="1" s="1"/>
  <c r="I97" i="1"/>
  <c r="K96" i="1"/>
  <c r="I96" i="1"/>
  <c r="K95" i="1"/>
  <c r="I95" i="1"/>
  <c r="K94" i="1"/>
  <c r="I94" i="1"/>
  <c r="K93" i="1"/>
  <c r="I93" i="1"/>
  <c r="K92" i="1"/>
  <c r="L92" i="1" s="1"/>
  <c r="I92" i="1"/>
  <c r="K91" i="1"/>
  <c r="I91" i="1"/>
  <c r="K90" i="1"/>
  <c r="I90" i="1"/>
  <c r="G90" i="1"/>
  <c r="D76" i="1" l="1"/>
  <c r="I66" i="3" l="1"/>
  <c r="E66" i="3"/>
  <c r="I65" i="3"/>
  <c r="J65" i="3" s="1"/>
  <c r="G65" i="3"/>
  <c r="E65" i="3"/>
  <c r="I63" i="3"/>
  <c r="J63" i="3" s="1"/>
  <c r="G63" i="3"/>
  <c r="E63" i="3"/>
  <c r="K75" i="1"/>
  <c r="I75" i="1"/>
  <c r="G75" i="1"/>
  <c r="K74" i="1"/>
  <c r="I74" i="1"/>
  <c r="G74" i="1"/>
  <c r="K73" i="1"/>
  <c r="I73" i="1"/>
  <c r="G73" i="1"/>
  <c r="K72" i="1"/>
  <c r="I72" i="1"/>
  <c r="G72" i="1"/>
  <c r="K71" i="1"/>
  <c r="I71" i="1"/>
  <c r="G71" i="1"/>
  <c r="K70" i="1"/>
  <c r="I70" i="1"/>
  <c r="G70" i="1"/>
  <c r="K69" i="1"/>
  <c r="I69" i="1"/>
  <c r="G69" i="1"/>
  <c r="K68" i="1"/>
  <c r="I68" i="1"/>
  <c r="G68" i="1"/>
  <c r="K67" i="1"/>
  <c r="I67" i="1"/>
  <c r="G67" i="1"/>
  <c r="D66" i="1"/>
  <c r="D6" i="1" s="1"/>
  <c r="I60" i="3"/>
  <c r="J60" i="3" s="1"/>
  <c r="G60" i="3"/>
  <c r="E60" i="3"/>
  <c r="I58" i="3"/>
  <c r="G58" i="3"/>
  <c r="E58" i="3"/>
  <c r="I57" i="3"/>
  <c r="G57" i="3"/>
  <c r="E57" i="3"/>
  <c r="I56" i="3"/>
  <c r="J56" i="3" s="1"/>
  <c r="G56" i="3"/>
  <c r="E56" i="3"/>
  <c r="K65" i="1"/>
  <c r="L65" i="1" s="1"/>
  <c r="I65" i="1"/>
  <c r="G65" i="1"/>
  <c r="K64" i="1"/>
  <c r="L64" i="1" s="1"/>
  <c r="I64" i="1"/>
  <c r="G64" i="1"/>
  <c r="K63" i="1"/>
  <c r="L63" i="1" s="1"/>
  <c r="I63" i="1"/>
  <c r="G63" i="1"/>
  <c r="K62" i="1"/>
  <c r="L62" i="1" s="1"/>
  <c r="I62" i="1"/>
  <c r="G62" i="1"/>
  <c r="K61" i="1"/>
  <c r="I61" i="1"/>
  <c r="G61" i="1"/>
  <c r="K60" i="1"/>
  <c r="I60" i="1"/>
  <c r="G60" i="1"/>
  <c r="K59" i="1"/>
  <c r="I59" i="1"/>
  <c r="G59" i="1"/>
  <c r="K58" i="1"/>
  <c r="I58" i="1"/>
  <c r="G58" i="1"/>
  <c r="K57" i="1"/>
  <c r="I57" i="1"/>
  <c r="G57" i="1"/>
  <c r="K56" i="1"/>
  <c r="I56" i="1"/>
  <c r="G56" i="1"/>
  <c r="I53" i="3" l="1"/>
  <c r="J53" i="3" s="1"/>
  <c r="G53" i="3"/>
  <c r="E53" i="3"/>
  <c r="I52" i="3"/>
  <c r="G52" i="3"/>
  <c r="E52" i="3"/>
  <c r="I50" i="3"/>
  <c r="G50" i="3"/>
  <c r="I49" i="3"/>
  <c r="G49" i="3"/>
  <c r="I47" i="3"/>
  <c r="J47" i="3" s="1"/>
  <c r="G47" i="3"/>
  <c r="E47" i="3"/>
  <c r="I46" i="3"/>
  <c r="J46" i="3" s="1"/>
  <c r="G46" i="3"/>
  <c r="E46" i="3"/>
  <c r="I45" i="3"/>
  <c r="J45" i="3" s="1"/>
  <c r="G45" i="3"/>
  <c r="E45" i="3"/>
  <c r="I44" i="3"/>
  <c r="J44" i="3" s="1"/>
  <c r="G44" i="3"/>
  <c r="E44" i="3"/>
  <c r="I43" i="3"/>
  <c r="J43" i="3" s="1"/>
  <c r="G43" i="3"/>
  <c r="E43" i="3"/>
  <c r="I42" i="3"/>
  <c r="J42" i="3" s="1"/>
  <c r="G42" i="3"/>
  <c r="E42" i="3"/>
  <c r="I40" i="3"/>
  <c r="J40" i="3" s="1"/>
  <c r="G40" i="3"/>
  <c r="I38" i="3"/>
  <c r="G38" i="3"/>
  <c r="E38" i="3"/>
  <c r="I36" i="3"/>
  <c r="J36" i="3" s="1"/>
  <c r="G36" i="3"/>
  <c r="E36" i="3"/>
  <c r="C6" i="1" l="1"/>
  <c r="G21" i="1" l="1"/>
  <c r="K27" i="1"/>
  <c r="G27" i="1"/>
  <c r="K26" i="1"/>
  <c r="G26" i="1"/>
  <c r="K25" i="1"/>
  <c r="G25" i="1"/>
  <c r="K24" i="1"/>
  <c r="G24" i="1"/>
  <c r="K23" i="1"/>
  <c r="G23" i="1"/>
  <c r="K22" i="1"/>
  <c r="G22" i="1"/>
  <c r="K21" i="1"/>
  <c r="I21" i="1"/>
  <c r="E21" i="3" l="1"/>
  <c r="G21" i="3"/>
  <c r="G19" i="3" l="1"/>
  <c r="I19" i="3"/>
  <c r="E19" i="3"/>
  <c r="I17" i="3" l="1"/>
  <c r="J17" i="3" s="1"/>
  <c r="G17" i="3"/>
  <c r="E17" i="3"/>
  <c r="I16" i="3"/>
  <c r="J16" i="3" s="1"/>
  <c r="G16" i="3"/>
  <c r="E16" i="3"/>
  <c r="I14" i="3"/>
  <c r="G14" i="3"/>
  <c r="E14" i="3"/>
  <c r="I13" i="3"/>
  <c r="G13" i="3"/>
  <c r="E13" i="3"/>
  <c r="I12" i="3"/>
  <c r="J12" i="3" s="1"/>
  <c r="G12" i="3"/>
  <c r="E12" i="3"/>
  <c r="I11" i="3"/>
  <c r="G11" i="3"/>
  <c r="E11" i="3"/>
  <c r="I10" i="3"/>
  <c r="J10" i="3" s="1"/>
  <c r="G10" i="3"/>
  <c r="E10" i="3"/>
  <c r="K12" i="1"/>
  <c r="K13" i="1"/>
  <c r="K14" i="1"/>
  <c r="L14" i="1" s="1"/>
  <c r="K15" i="1"/>
  <c r="L15" i="1" s="1"/>
  <c r="K16" i="1"/>
  <c r="K17" i="1"/>
  <c r="K18" i="1"/>
  <c r="K19" i="1"/>
  <c r="K11" i="1"/>
  <c r="I12" i="1"/>
  <c r="I13" i="1"/>
  <c r="I14" i="1"/>
  <c r="I15" i="1"/>
  <c r="I16" i="1"/>
  <c r="I17" i="1"/>
  <c r="I18" i="1"/>
  <c r="I19" i="1"/>
  <c r="I11" i="1"/>
  <c r="G11" i="1"/>
  <c r="G18" i="1"/>
  <c r="G19" i="1"/>
</calcChain>
</file>

<file path=xl/sharedStrings.xml><?xml version="1.0" encoding="utf-8"?>
<sst xmlns="http://schemas.openxmlformats.org/spreadsheetml/2006/main" count="564" uniqueCount="196">
  <si>
    <t>TT</t>
  </si>
  <si>
    <t>Huyện, xã</t>
  </si>
  <si>
    <t>Tổng số xã</t>
  </si>
  <si>
    <t>Tổng số thôn</t>
  </si>
  <si>
    <t>Hộ</t>
  </si>
  <si>
    <t>Nghèo</t>
  </si>
  <si>
    <t>Các điều kiện kèm theo</t>
  </si>
  <si>
    <t>Ghi chú</t>
  </si>
  <si>
    <t>Tổng số hộ</t>
  </si>
  <si>
    <t>Số hộ DTTS</t>
  </si>
  <si>
    <t>Tỷ lệ
(%)</t>
  </si>
  <si>
    <t>Tổng số hộ nghèo</t>
  </si>
  <si>
    <t>Số hộ nghèo DTTS</t>
  </si>
  <si>
    <t>ĐK1</t>
  </si>
  <si>
    <t>ĐK2</t>
  </si>
  <si>
    <t>ĐK3</t>
  </si>
  <si>
    <t>ĐK4</t>
  </si>
  <si>
    <t>Xã thuộc khu vực</t>
  </si>
  <si>
    <t>Xã Đăk Pxi</t>
  </si>
  <si>
    <t>Xã Đăk Long</t>
  </si>
  <si>
    <t>Xã Ngọk Réo</t>
  </si>
  <si>
    <t>Xã Ngọk Wang</t>
  </si>
  <si>
    <t>Xã Đăk Hring</t>
  </si>
  <si>
    <t>Xã Đăk Ui</t>
  </si>
  <si>
    <t>Xã Đăk La</t>
  </si>
  <si>
    <t>Xã Đăk Ngọk</t>
  </si>
  <si>
    <t>Xã Đăk Mar</t>
  </si>
  <si>
    <t>Thị trấn Đăk Hà</t>
  </si>
  <si>
    <t>III</t>
  </si>
  <si>
    <t>x</t>
  </si>
  <si>
    <t>II</t>
  </si>
  <si>
    <t>Thôn Kon Pông</t>
  </si>
  <si>
    <t>Thôn Kon Tu</t>
  </si>
  <si>
    <t>Thôn Wang Hra</t>
  </si>
  <si>
    <t>Thôn Mnhuô Mriang</t>
  </si>
  <si>
    <t>Thôn Kon Rngâng</t>
  </si>
  <si>
    <t>I</t>
  </si>
  <si>
    <t>Thôn 8 (Kon Trang Mơ Nây)</t>
  </si>
  <si>
    <t>Thôn 10 (Đăk Rơ Chót)</t>
  </si>
  <si>
    <t>NTM</t>
  </si>
  <si>
    <t>Thôn Đăk Kđem</t>
  </si>
  <si>
    <t>Thôn 5</t>
  </si>
  <si>
    <t>Thôn Kon Trang Long Loi</t>
  </si>
  <si>
    <t>Huyện Đăk Hà</t>
  </si>
  <si>
    <t>Tổng số
hộ</t>
  </si>
  <si>
    <t>Xã Tân Lập</t>
  </si>
  <si>
    <t>Xã Đăk Ruồng</t>
  </si>
  <si>
    <t>Xã Đăk Tơ Lung</t>
  </si>
  <si>
    <t>Thị trấn Đăk Rve</t>
  </si>
  <si>
    <t>Xã Đăk Tờ Re</t>
  </si>
  <si>
    <t>Xã Đăk Kôi</t>
  </si>
  <si>
    <t>Xã Đăk Pne</t>
  </si>
  <si>
    <t>Huyện Kon Rẫy</t>
  </si>
  <si>
    <t>X</t>
  </si>
  <si>
    <t>Thôn 6</t>
  </si>
  <si>
    <t>Thôn 10</t>
  </si>
  <si>
    <t>Thôn 11</t>
  </si>
  <si>
    <t>Thôn 1 (Kon Lỗ)</t>
  </si>
  <si>
    <t>Thôn 2 (Kon Long)</t>
  </si>
  <si>
    <t>Thôn 3 (Kon Bỉ)</t>
  </si>
  <si>
    <t>Thôn 4 (Kon Mong Tu)</t>
  </si>
  <si>
    <t>IV</t>
  </si>
  <si>
    <t>V</t>
  </si>
  <si>
    <t>VI</t>
  </si>
  <si>
    <t>VII</t>
  </si>
  <si>
    <t>Huyện Tu Mơ Rông</t>
  </si>
  <si>
    <t>Xã Tu Mơ Rông</t>
  </si>
  <si>
    <t>Xã Đăk Hà</t>
  </si>
  <si>
    <t>Xã Văn Xuôi</t>
  </si>
  <si>
    <t>Xã Ngọc Yêu</t>
  </si>
  <si>
    <t>Xã Ngọk Lây</t>
  </si>
  <si>
    <t>ATK</t>
  </si>
  <si>
    <t>Xã Tê Xăng</t>
  </si>
  <si>
    <t>Xã Măng Ri</t>
  </si>
  <si>
    <t>Xã Đăk Tờ Kan</t>
  </si>
  <si>
    <t>Xã Đăk Rơ Ông</t>
  </si>
  <si>
    <t>Xã Đăk Sao</t>
  </si>
  <si>
    <t>Xã Đăk Na</t>
  </si>
  <si>
    <t>Huyện Đăk Glei</t>
  </si>
  <si>
    <t>BG</t>
  </si>
  <si>
    <t>Xã Xốp</t>
  </si>
  <si>
    <t>Xã Đăk Man</t>
  </si>
  <si>
    <t>Xã Đăk Choong</t>
  </si>
  <si>
    <t>Xã Ngọc Linh</t>
  </si>
  <si>
    <t>Xã Đăk Nhoong</t>
  </si>
  <si>
    <t>Xã Đăk Môn</t>
  </si>
  <si>
    <t>Xã Mường Hoong</t>
  </si>
  <si>
    <t>VIII</t>
  </si>
  <si>
    <t>IX</t>
  </si>
  <si>
    <t>Thống Nhất</t>
  </si>
  <si>
    <t>Lê Lợi</t>
  </si>
  <si>
    <t>Đoàn Kết</t>
  </si>
  <si>
    <t>Ia Chim</t>
  </si>
  <si>
    <t>Đắk Năng</t>
  </si>
  <si>
    <t>Hoà Bình</t>
  </si>
  <si>
    <t>Chư H'reng</t>
  </si>
  <si>
    <t>Đăk Blà</t>
  </si>
  <si>
    <t>Đăk Cấm</t>
  </si>
  <si>
    <t>Vinh Quang</t>
  </si>
  <si>
    <t>Ngok Bay</t>
  </si>
  <si>
    <t>Kroong</t>
  </si>
  <si>
    <t>Đăk Rơ Wa</t>
  </si>
  <si>
    <t>Phường Ngô Mây</t>
  </si>
  <si>
    <t>Plei Trum Đăk Choăch</t>
  </si>
  <si>
    <t>Xã Hoà Bình</t>
  </si>
  <si>
    <t>Thôn Đak Krăk</t>
  </si>
  <si>
    <t>Xã Chư Hreng</t>
  </si>
  <si>
    <t>Thôn Kon hra Ktu</t>
  </si>
  <si>
    <t>Xã Đăk Blà</t>
  </si>
  <si>
    <t>Thôn Kon Jri Xút</t>
  </si>
  <si>
    <t>Thôn Kon Jơ Drẻh Plơng</t>
  </si>
  <si>
    <t>Thôn Kon Rơ Lang</t>
  </si>
  <si>
    <t>Thôn Kon Jơ Dreh</t>
  </si>
  <si>
    <t>Thôn Kon Drei</t>
  </si>
  <si>
    <t>Thôn Kon Gur</t>
  </si>
  <si>
    <t>Xã Kroong</t>
  </si>
  <si>
    <t>Thôn Kroong Ktu</t>
  </si>
  <si>
    <t>Thôn Kroong Klah</t>
  </si>
  <si>
    <t>Xã Đăk Rơ Wa</t>
  </si>
  <si>
    <t>Thôn Kon Kơ Tu</t>
  </si>
  <si>
    <t>Thôn Kon Tum Kơ Nâm 
(Kon Tum Kơ Nâm Htô)</t>
  </si>
  <si>
    <t>Huyện Sa Thầy</t>
  </si>
  <si>
    <t>Thị trấn Sa Thầy</t>
  </si>
  <si>
    <t>Xã Sa Bình</t>
  </si>
  <si>
    <t>Xã Sa Nghĩa</t>
  </si>
  <si>
    <t>Xã Hơ Moong</t>
  </si>
  <si>
    <t>Xã Sa Sơn</t>
  </si>
  <si>
    <t>Xã Ya Ly</t>
  </si>
  <si>
    <t>Xã Ya Xiêr</t>
  </si>
  <si>
    <t>Xã Ya Tăng</t>
  </si>
  <si>
    <t>Xã Rờ Kơi</t>
  </si>
  <si>
    <t>Xã Mô Rai</t>
  </si>
  <si>
    <t>Làng KLeng</t>
  </si>
  <si>
    <t>Làng KĐừ</t>
  </si>
  <si>
    <t>Làng Chốt</t>
  </si>
  <si>
    <t xml:space="preserve">Thôn Đăk Tân </t>
  </si>
  <si>
    <t>Thị trấn Măng Đen</t>
  </si>
  <si>
    <t>Xã Pờ Ê</t>
  </si>
  <si>
    <t>Xã Măng Cành</t>
  </si>
  <si>
    <t>Xã Hiếu</t>
  </si>
  <si>
    <t>Xã Đắk Tăng</t>
  </si>
  <si>
    <t>Xã Măng Bút</t>
  </si>
  <si>
    <t>xã Đắk Ring</t>
  </si>
  <si>
    <t>Xã Đắk Nên</t>
  </si>
  <si>
    <t>Xã Ngọk Tem</t>
  </si>
  <si>
    <t>Kon Chốt</t>
  </si>
  <si>
    <t>Kon Du</t>
  </si>
  <si>
    <t>Măng Cành</t>
  </si>
  <si>
    <t>Huyện Ia H'Drai</t>
  </si>
  <si>
    <t>Ia Tơi</t>
  </si>
  <si>
    <t>Ia Dom</t>
  </si>
  <si>
    <t>Ia Đal</t>
  </si>
  <si>
    <t>Huyện Đăk Tô</t>
  </si>
  <si>
    <t>Thị Trấn Đăk Tô</t>
  </si>
  <si>
    <t>Xã Diên Bình</t>
  </si>
  <si>
    <t>Xã Pô Kô</t>
  </si>
  <si>
    <t>Xã Tân Cảnh</t>
  </si>
  <si>
    <t>Xã Kon Đào</t>
  </si>
  <si>
    <t>Xã Văn Lem</t>
  </si>
  <si>
    <t>Xã Đăk Trăm</t>
  </si>
  <si>
    <t>Xã Ngọc Tụ</t>
  </si>
  <si>
    <t>Xã Đăk Rơ Nga</t>
  </si>
  <si>
    <t>Thôn Kon Đào</t>
  </si>
  <si>
    <t>Huyện Ngọc Hồi</t>
  </si>
  <si>
    <t>Thị trấn Plei Kần</t>
  </si>
  <si>
    <t>Xã Đăk Kan</t>
  </si>
  <si>
    <t>Xã Đăk Ang</t>
  </si>
  <si>
    <t>Xã Đăk Dục</t>
  </si>
  <si>
    <t>BG, NTM</t>
  </si>
  <si>
    <t>Xã Đăk Nông</t>
  </si>
  <si>
    <t>Xã Đăk Xú</t>
  </si>
  <si>
    <t>Xã Pờ Y</t>
  </si>
  <si>
    <t>Xã Sa Loong</t>
  </si>
  <si>
    <t>Giang Lố II</t>
  </si>
  <si>
    <t>Bun Ngai</t>
  </si>
  <si>
    <t>Thành phố Kon Tum</t>
  </si>
  <si>
    <t>Huyện Kon Plông</t>
  </si>
  <si>
    <t>Thị trấn Đăk Glei</t>
  </si>
  <si>
    <t>Xã Đăk Kroong</t>
  </si>
  <si>
    <t>Xã Đăk Pek</t>
  </si>
  <si>
    <t>Xã Đăk Plô</t>
  </si>
  <si>
    <t>Thôn Đăk Nớ</t>
  </si>
  <si>
    <t>Xã Đăk Pék</t>
  </si>
  <si>
    <t>Ngô Mây</t>
  </si>
  <si>
    <t>(Kèm theo Tờ trình số           /TTr-UBDT ngày        tháng       năm 2021 của Ủy ban Dân tộc)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</si>
  <si>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</si>
  <si>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</si>
  <si>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</si>
  <si>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</si>
  <si>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</si>
  <si>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</si>
  <si>
    <t>Tổng cộng</t>
  </si>
  <si>
    <t>DANH SÁCH XÃ VÙNG DÂN TỘC THIỂU SỐ VÀ MIỀN NÚI TỈNH KON TUM
PHÂN ĐỊNH THEO TRÌNH ĐỘ PHÁT TRIỂN GIAI ĐOẠN 2021-2025</t>
  </si>
  <si>
    <t>(Kèm theo Quyết định số            /QĐ-UBDT  ngày      tháng       năm 2021 của Ủy ban Dân tộc)</t>
  </si>
  <si>
    <t>DANH SÁCH THÔN ĐẶC BIỆT KHÓ KHĂN THUỘC VÙNG TỘC THIỂU SỐ VÀ MIỀN NÚI
TỈNH KON TUM</t>
  </si>
  <si>
    <t>Thôn thuộc diện ĐBKK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</si>
</sst>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_-* #,##0.0\ _₫_-;\-* #,##0.0\ _₫_-;_-* &quot;-&quot;??\ _₫_-;_-@_-"/>
    <numFmt numFmtId="166" formatCode="_-* #,##0\ _₫_-;\-* #,##0\ _₫_-;_-* &quot;-&quot;??\ _₫_-;_-@_-"/>
    <numFmt numFmtId="167" formatCode="#,##0;[Red]#,##0"/>
    <numFmt numFmtId="168" formatCode="0.0"/>
    <numFmt numFmtId="170" formatCode="_(* #,##0_);_(* \(#,##0\);_(* &quot;-&quot;??_);_(@_)"/>
    <numFmt numFmtId="172" formatCode="#,##0.0"/>
  </numFmts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indexed="8"/>
      <name val="Times New Roman"/>
      <family val="2"/>
      <charset val="163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132">
    <xf numFmtId="0" fontId="0" fillId="0" borderId="0" xfId="0"/>
    <xf numFmtId="0" fontId="5" fillId="2" borderId="3" xfId="0" applyFont="1" applyFill="1" applyBorder="1" applyAlignment="1">
      <alignment horizontal="center" vertical="center"/>
    </xf>
    <xf numFmtId="43" fontId="5" fillId="2" borderId="3" xfId="1" applyNumberFormat="1" applyFont="1" applyFill="1" applyBorder="1" applyAlignment="1">
      <alignment horizontal="left"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166" fontId="5" fillId="2" borderId="3" xfId="1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2" fontId="8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5" fillId="2" borderId="0" xfId="1" applyFont="1" applyFill="1" applyAlignment="1">
      <alignment vertical="center"/>
    </xf>
    <xf numFmtId="164" fontId="5" fillId="2" borderId="0" xfId="1" applyNumberFormat="1" applyFont="1" applyFill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164" fontId="7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vertical="center"/>
    </xf>
    <xf numFmtId="166" fontId="7" fillId="2" borderId="3" xfId="1" quotePrefix="1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166" fontId="5" fillId="2" borderId="3" xfId="1" applyNumberFormat="1" applyFont="1" applyFill="1" applyBorder="1" applyAlignment="1">
      <alignment horizontal="center" vertical="center" wrapText="1"/>
    </xf>
    <xf numFmtId="166" fontId="5" fillId="2" borderId="3" xfId="1" applyNumberFormat="1" applyFont="1" applyFill="1" applyBorder="1" applyAlignment="1">
      <alignment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left" vertical="center" wrapText="1"/>
    </xf>
    <xf numFmtId="0" fontId="7" fillId="2" borderId="3" xfId="16" applyFont="1" applyFill="1" applyBorder="1" applyAlignment="1">
      <alignment horizontal="center" vertical="center" wrapText="1"/>
    </xf>
    <xf numFmtId="0" fontId="5" fillId="2" borderId="3" xfId="16" applyFont="1" applyFill="1" applyBorder="1" applyAlignment="1">
      <alignment horizontal="center" vertical="center"/>
    </xf>
    <xf numFmtId="0" fontId="5" fillId="2" borderId="3" xfId="16" applyFont="1" applyFill="1" applyBorder="1" applyAlignment="1">
      <alignment vertical="center"/>
    </xf>
    <xf numFmtId="0" fontId="5" fillId="2" borderId="3" xfId="16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168" fontId="7" fillId="2" borderId="3" xfId="0" applyNumberFormat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 wrapText="1"/>
    </xf>
    <xf numFmtId="168" fontId="5" fillId="2" borderId="3" xfId="1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 wrapText="1"/>
    </xf>
    <xf numFmtId="168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168" fontId="7" fillId="2" borderId="3" xfId="1" applyNumberFormat="1" applyFont="1" applyFill="1" applyBorder="1" applyAlignment="1">
      <alignment horizontal="right" vertical="center"/>
    </xf>
    <xf numFmtId="170" fontId="7" fillId="2" borderId="3" xfId="1" applyNumberFormat="1" applyFont="1" applyFill="1" applyBorder="1" applyAlignment="1">
      <alignment horizontal="right" vertical="center"/>
    </xf>
    <xf numFmtId="43" fontId="5" fillId="2" borderId="3" xfId="0" applyNumberFormat="1" applyFont="1" applyFill="1" applyBorder="1" applyAlignment="1">
      <alignment horizontal="right" vertical="center"/>
    </xf>
    <xf numFmtId="170" fontId="5" fillId="2" borderId="3" xfId="1" applyNumberFormat="1" applyFont="1" applyFill="1" applyBorder="1" applyAlignment="1">
      <alignment horizontal="right" vertical="center"/>
    </xf>
    <xf numFmtId="0" fontId="7" fillId="2" borderId="3" xfId="16" applyFont="1" applyFill="1" applyBorder="1" applyAlignment="1">
      <alignment horizontal="right" vertical="center" wrapText="1"/>
    </xf>
    <xf numFmtId="168" fontId="7" fillId="2" borderId="3" xfId="18" applyNumberFormat="1" applyFont="1" applyFill="1" applyBorder="1" applyAlignment="1">
      <alignment horizontal="right" vertical="center"/>
    </xf>
    <xf numFmtId="165" fontId="7" fillId="2" borderId="3" xfId="18" applyNumberFormat="1" applyFont="1" applyFill="1" applyBorder="1" applyAlignment="1">
      <alignment horizontal="right" vertical="center"/>
    </xf>
    <xf numFmtId="3" fontId="7" fillId="2" borderId="3" xfId="16" applyNumberFormat="1" applyFont="1" applyFill="1" applyBorder="1" applyAlignment="1">
      <alignment horizontal="right" vertical="center"/>
    </xf>
    <xf numFmtId="3" fontId="5" fillId="2" borderId="3" xfId="16" applyNumberFormat="1" applyFont="1" applyFill="1" applyBorder="1" applyAlignment="1">
      <alignment horizontal="right" vertical="center"/>
    </xf>
    <xf numFmtId="168" fontId="5" fillId="2" borderId="3" xfId="18" applyNumberFormat="1" applyFont="1" applyFill="1" applyBorder="1" applyAlignment="1">
      <alignment horizontal="right" vertical="center"/>
    </xf>
    <xf numFmtId="165" fontId="5" fillId="2" borderId="3" xfId="18" applyNumberFormat="1" applyFont="1" applyFill="1" applyBorder="1" applyAlignment="1">
      <alignment horizontal="right" vertical="center"/>
    </xf>
    <xf numFmtId="3" fontId="5" fillId="2" borderId="3" xfId="16" quotePrefix="1" applyNumberFormat="1" applyFont="1" applyFill="1" applyBorder="1" applyAlignment="1">
      <alignment horizontal="right" vertical="center"/>
    </xf>
    <xf numFmtId="4" fontId="5" fillId="2" borderId="3" xfId="16" quotePrefix="1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170" fontId="7" fillId="2" borderId="3" xfId="1" applyNumberFormat="1" applyFont="1" applyFill="1" applyBorder="1" applyAlignment="1">
      <alignment horizontal="right" vertical="center" wrapText="1"/>
    </xf>
    <xf numFmtId="3" fontId="7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/>
    </xf>
    <xf numFmtId="172" fontId="5" fillId="2" borderId="3" xfId="0" applyNumberFormat="1" applyFont="1" applyFill="1" applyBorder="1" applyAlignment="1">
      <alignment horizontal="right" vertical="center"/>
    </xf>
    <xf numFmtId="172" fontId="5" fillId="2" borderId="3" xfId="0" applyNumberFormat="1" applyFont="1" applyFill="1" applyBorder="1" applyAlignment="1">
      <alignment horizontal="right" vertical="center" wrapText="1"/>
    </xf>
    <xf numFmtId="172" fontId="7" fillId="2" borderId="3" xfId="0" applyNumberFormat="1" applyFont="1" applyFill="1" applyBorder="1" applyAlignment="1">
      <alignment horizontal="right" vertical="center"/>
    </xf>
    <xf numFmtId="164" fontId="7" fillId="2" borderId="3" xfId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164" fontId="10" fillId="2" borderId="0" xfId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7" fillId="2" borderId="3" xfId="0" quotePrefix="1" applyNumberFormat="1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center" vertical="center"/>
    </xf>
    <xf numFmtId="164" fontId="7" fillId="2" borderId="3" xfId="1" applyFont="1" applyFill="1" applyBorder="1" applyAlignment="1">
      <alignment vertical="center"/>
    </xf>
    <xf numFmtId="166" fontId="7" fillId="2" borderId="3" xfId="1" applyNumberFormat="1" applyFont="1" applyFill="1" applyBorder="1" applyAlignment="1">
      <alignment horizontal="center" vertical="center"/>
    </xf>
    <xf numFmtId="166" fontId="7" fillId="2" borderId="3" xfId="1" applyNumberFormat="1" applyFont="1" applyFill="1" applyBorder="1" applyAlignment="1">
      <alignment horizontal="right" vertical="center"/>
    </xf>
    <xf numFmtId="164" fontId="7" fillId="2" borderId="3" xfId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166" fontId="7" fillId="2" borderId="3" xfId="1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3" fontId="7" fillId="2" borderId="3" xfId="16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7" fillId="2" borderId="3" xfId="19" applyFont="1" applyFill="1" applyBorder="1" applyAlignment="1">
      <alignment horizontal="center" vertical="center" wrapText="1"/>
    </xf>
    <xf numFmtId="1" fontId="7" fillId="2" borderId="3" xfId="19" applyNumberFormat="1" applyFont="1" applyFill="1" applyBorder="1" applyAlignment="1">
      <alignment horizontal="left" vertical="center"/>
    </xf>
    <xf numFmtId="0" fontId="7" fillId="2" borderId="3" xfId="19" applyFont="1" applyFill="1" applyBorder="1" applyAlignment="1">
      <alignment horizontal="center" vertical="center"/>
    </xf>
    <xf numFmtId="0" fontId="5" fillId="2" borderId="3" xfId="19" quotePrefix="1" applyFont="1" applyFill="1" applyBorder="1" applyAlignment="1">
      <alignment horizontal="center" vertical="center"/>
    </xf>
    <xf numFmtId="0" fontId="5" fillId="2" borderId="3" xfId="19" applyFont="1" applyFill="1" applyBorder="1" applyAlignment="1">
      <alignment horizontal="center" vertical="center"/>
    </xf>
    <xf numFmtId="0" fontId="7" fillId="2" borderId="3" xfId="0" applyFont="1" applyFill="1" applyBorder="1"/>
    <xf numFmtId="167" fontId="7" fillId="2" borderId="3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right" vertical="center" wrapText="1"/>
    </xf>
    <xf numFmtId="167" fontId="5" fillId="2" borderId="3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horizontal="right" vertical="center" wrapText="1"/>
    </xf>
    <xf numFmtId="165" fontId="5" fillId="2" borderId="3" xfId="1" applyNumberFormat="1" applyFont="1" applyFill="1" applyBorder="1" applyAlignment="1">
      <alignment horizontal="right" vertical="center" wrapText="1"/>
    </xf>
    <xf numFmtId="165" fontId="9" fillId="2" borderId="3" xfId="1" applyNumberFormat="1" applyFont="1" applyFill="1" applyBorder="1" applyAlignment="1">
      <alignment horizontal="right" vertical="center"/>
    </xf>
    <xf numFmtId="166" fontId="9" fillId="2" borderId="3" xfId="1" applyNumberFormat="1" applyFont="1" applyFill="1" applyBorder="1" applyAlignment="1">
      <alignment horizontal="right" vertical="center"/>
    </xf>
    <xf numFmtId="172" fontId="5" fillId="2" borderId="3" xfId="1" applyNumberFormat="1" applyFont="1" applyFill="1" applyBorder="1" applyAlignment="1">
      <alignment horizontal="center" vertical="center"/>
    </xf>
    <xf numFmtId="172" fontId="7" fillId="2" borderId="3" xfId="0" applyNumberFormat="1" applyFont="1" applyFill="1" applyBorder="1" applyAlignment="1">
      <alignment horizontal="center" vertical="center"/>
    </xf>
    <xf numFmtId="172" fontId="5" fillId="2" borderId="3" xfId="0" applyNumberFormat="1" applyFont="1" applyFill="1" applyBorder="1" applyAlignment="1">
      <alignment horizontal="center" vertical="center"/>
    </xf>
    <xf numFmtId="172" fontId="7" fillId="2" borderId="3" xfId="19" quotePrefix="1" applyNumberFormat="1" applyFont="1" applyFill="1" applyBorder="1" applyAlignment="1">
      <alignment horizontal="center" vertical="center"/>
    </xf>
    <xf numFmtId="172" fontId="5" fillId="2" borderId="3" xfId="19" quotePrefix="1" applyNumberFormat="1" applyFont="1" applyFill="1" applyBorder="1" applyAlignment="1">
      <alignment horizontal="center" vertical="center"/>
    </xf>
    <xf numFmtId="172" fontId="5" fillId="2" borderId="3" xfId="0" applyNumberFormat="1" applyFont="1" applyFill="1" applyBorder="1" applyAlignment="1">
      <alignment horizontal="center" vertical="center" wrapText="1"/>
    </xf>
    <xf numFmtId="172" fontId="7" fillId="2" borderId="3" xfId="0" applyNumberFormat="1" applyFont="1" applyFill="1" applyBorder="1" applyAlignment="1">
      <alignment horizontal="center" vertical="center" wrapText="1"/>
    </xf>
    <xf numFmtId="165" fontId="5" fillId="2" borderId="3" xfId="1" quotePrefix="1" applyNumberFormat="1" applyFont="1" applyFill="1" applyBorder="1" applyAlignment="1">
      <alignment horizontal="right" vertical="center" wrapText="1"/>
    </xf>
  </cellXfs>
  <cellStyles count="20">
    <cellStyle name="Comma" xfId="1" builtinId="3"/>
    <cellStyle name="Comma 10" xfId="2"/>
    <cellStyle name="Comma 11" xfId="3"/>
    <cellStyle name="Comma 12" xfId="4"/>
    <cellStyle name="Comma 13" xfId="5"/>
    <cellStyle name="Comma 14" xfId="6"/>
    <cellStyle name="Comma 2" xfId="7"/>
    <cellStyle name="Comma 2 2" xfId="8"/>
    <cellStyle name="Comma 3" xfId="9"/>
    <cellStyle name="Comma 5" xfId="10"/>
    <cellStyle name="Comma 6" xfId="11"/>
    <cellStyle name="Comma 8" xfId="12"/>
    <cellStyle name="Comma 9" xfId="13"/>
    <cellStyle name="Comma_Sheet1" xfId="18"/>
    <cellStyle name="Normal" xfId="0" builtinId="0"/>
    <cellStyle name="Normal 2" xfId="14"/>
    <cellStyle name="Normal 3" xfId="17"/>
    <cellStyle name="Normal_Sheet1" xfId="16"/>
    <cellStyle name="Normal_Sheet2" xfId="19"/>
    <cellStyle name="Percent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zoomScaleSheetLayoutView="89" workbookViewId="0">
      <selection sqref="A1:R1"/>
    </sheetView>
  </sheetViews>
  <sheetFormatPr defaultRowHeight="15.75" outlineLevelRow="1" x14ac:dyDescent="0.25"/>
  <cols>
    <col min="1" max="1" width="4.28515625" style="12" customWidth="1"/>
    <col min="2" max="2" width="23.7109375" style="10" customWidth="1"/>
    <col min="3" max="4" width="7" style="10" hidden="1" customWidth="1"/>
    <col min="5" max="5" width="9.42578125" style="10" customWidth="1"/>
    <col min="6" max="6" width="9.5703125" style="10" customWidth="1"/>
    <col min="7" max="7" width="8.5703125" style="13" customWidth="1"/>
    <col min="8" max="8" width="9" style="10" customWidth="1"/>
    <col min="9" max="9" width="8.42578125" style="14" customWidth="1"/>
    <col min="10" max="10" width="9.7109375" style="10" customWidth="1"/>
    <col min="11" max="11" width="9.28515625" style="14" customWidth="1"/>
    <col min="12" max="12" width="8" style="10" customWidth="1"/>
    <col min="13" max="13" width="5.5703125" style="10" customWidth="1"/>
    <col min="14" max="14" width="5.28515625" style="10" customWidth="1"/>
    <col min="15" max="15" width="5.7109375" style="10" customWidth="1"/>
    <col min="16" max="17" width="8.140625" style="10" customWidth="1"/>
    <col min="18" max="18" width="10.42578125" style="10" customWidth="1"/>
    <col min="19" max="19" width="6.7109375" style="10" customWidth="1"/>
    <col min="20" max="16384" width="9.140625" style="10"/>
  </cols>
  <sheetData>
    <row r="1" spans="1:18" ht="42" customHeight="1" x14ac:dyDescent="0.25">
      <c r="A1" s="9" t="s">
        <v>192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7.25" customHeight="1" x14ac:dyDescent="0.25">
      <c r="A2" s="11" t="s">
        <v>184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4.25" customHeight="1" x14ac:dyDescent="0.25"/>
    <row r="4" spans="1:18" ht="21" customHeight="1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/>
      <c r="G4" s="15"/>
      <c r="H4" s="15" t="s">
        <v>5</v>
      </c>
      <c r="I4" s="15"/>
      <c r="J4" s="15"/>
      <c r="K4" s="15"/>
      <c r="L4" s="15" t="s">
        <v>6</v>
      </c>
      <c r="M4" s="15"/>
      <c r="N4" s="15"/>
      <c r="O4" s="15"/>
      <c r="P4" s="16" t="s">
        <v>185</v>
      </c>
      <c r="Q4" s="17"/>
      <c r="R4" s="15" t="s">
        <v>7</v>
      </c>
    </row>
    <row r="5" spans="1:18" ht="47.25" customHeight="1" x14ac:dyDescent="0.25">
      <c r="A5" s="15"/>
      <c r="B5" s="15"/>
      <c r="C5" s="15"/>
      <c r="D5" s="15"/>
      <c r="E5" s="19" t="s">
        <v>44</v>
      </c>
      <c r="F5" s="19" t="s">
        <v>9</v>
      </c>
      <c r="G5" s="83" t="s">
        <v>10</v>
      </c>
      <c r="H5" s="19" t="s">
        <v>11</v>
      </c>
      <c r="I5" s="84" t="s">
        <v>10</v>
      </c>
      <c r="J5" s="19" t="s">
        <v>12</v>
      </c>
      <c r="K5" s="84" t="s">
        <v>10</v>
      </c>
      <c r="L5" s="19" t="s">
        <v>13</v>
      </c>
      <c r="M5" s="19" t="s">
        <v>14</v>
      </c>
      <c r="N5" s="19" t="s">
        <v>15</v>
      </c>
      <c r="O5" s="19" t="s">
        <v>16</v>
      </c>
      <c r="P5" s="19" t="s">
        <v>186</v>
      </c>
      <c r="Q5" s="19" t="s">
        <v>187</v>
      </c>
      <c r="R5" s="15"/>
    </row>
    <row r="6" spans="1:18" ht="22.5" customHeight="1" x14ac:dyDescent="0.25">
      <c r="A6" s="21"/>
      <c r="B6" s="21" t="s">
        <v>191</v>
      </c>
      <c r="C6" s="21">
        <f>SUM(C10,C20,C28,C99,C40,C55,C66,C76,C89,C80)</f>
        <v>102</v>
      </c>
      <c r="D6" s="21">
        <f>SUM(D10,D20,D28,D99,D40,D55,D66,D76,D89,D80)</f>
        <v>756</v>
      </c>
      <c r="E6" s="21"/>
      <c r="F6" s="21"/>
      <c r="G6" s="22"/>
      <c r="H6" s="21"/>
      <c r="I6" s="23"/>
      <c r="J6" s="21"/>
      <c r="K6" s="23"/>
      <c r="L6" s="21"/>
      <c r="M6" s="21"/>
      <c r="N6" s="21"/>
      <c r="O6" s="21"/>
      <c r="P6" s="21">
        <f>SUM(P7:P9)</f>
        <v>60</v>
      </c>
      <c r="Q6" s="21">
        <f>SUM(Q7:Q9)</f>
        <v>60</v>
      </c>
      <c r="R6" s="21"/>
    </row>
    <row r="7" spans="1:18" ht="22.5" customHeight="1" x14ac:dyDescent="0.25">
      <c r="A7" s="21"/>
      <c r="B7" s="4" t="s">
        <v>188</v>
      </c>
      <c r="C7" s="21"/>
      <c r="D7" s="21"/>
      <c r="E7" s="21"/>
      <c r="F7" s="21"/>
      <c r="G7" s="22"/>
      <c r="H7" s="21"/>
      <c r="I7" s="23"/>
      <c r="J7" s="21"/>
      <c r="K7" s="23"/>
      <c r="L7" s="21"/>
      <c r="M7" s="21"/>
      <c r="N7" s="21"/>
      <c r="O7" s="21"/>
      <c r="P7" s="85">
        <v>3</v>
      </c>
      <c r="Q7" s="85">
        <v>3</v>
      </c>
      <c r="R7" s="21"/>
    </row>
    <row r="8" spans="1:18" ht="22.5" customHeight="1" x14ac:dyDescent="0.25">
      <c r="A8" s="21"/>
      <c r="B8" s="4" t="s">
        <v>189</v>
      </c>
      <c r="C8" s="21"/>
      <c r="D8" s="21"/>
      <c r="E8" s="21"/>
      <c r="F8" s="21"/>
      <c r="G8" s="22"/>
      <c r="H8" s="21"/>
      <c r="I8" s="23"/>
      <c r="J8" s="21"/>
      <c r="K8" s="23"/>
      <c r="L8" s="21"/>
      <c r="M8" s="21"/>
      <c r="N8" s="21"/>
      <c r="O8" s="21"/>
      <c r="P8" s="85">
        <v>5</v>
      </c>
      <c r="Q8" s="85">
        <v>5</v>
      </c>
      <c r="R8" s="21"/>
    </row>
    <row r="9" spans="1:18" ht="22.5" customHeight="1" x14ac:dyDescent="0.25">
      <c r="A9" s="21"/>
      <c r="B9" s="4" t="s">
        <v>190</v>
      </c>
      <c r="C9" s="21"/>
      <c r="D9" s="21"/>
      <c r="E9" s="21"/>
      <c r="F9" s="21"/>
      <c r="G9" s="22"/>
      <c r="H9" s="21"/>
      <c r="I9" s="23"/>
      <c r="J9" s="21"/>
      <c r="K9" s="23"/>
      <c r="L9" s="21"/>
      <c r="M9" s="21"/>
      <c r="N9" s="21"/>
      <c r="O9" s="21"/>
      <c r="P9" s="85">
        <v>52</v>
      </c>
      <c r="Q9" s="85">
        <v>52</v>
      </c>
      <c r="R9" s="21"/>
    </row>
    <row r="10" spans="1:18" s="27" customFormat="1" ht="20.25" customHeight="1" x14ac:dyDescent="0.25">
      <c r="A10" s="8" t="s">
        <v>36</v>
      </c>
      <c r="B10" s="24" t="s">
        <v>43</v>
      </c>
      <c r="C10" s="21">
        <v>11</v>
      </c>
      <c r="D10" s="21">
        <v>84</v>
      </c>
      <c r="E10" s="25"/>
      <c r="F10" s="25"/>
      <c r="G10" s="26"/>
      <c r="H10" s="25"/>
      <c r="I10" s="26"/>
      <c r="J10" s="25"/>
      <c r="K10" s="23"/>
      <c r="L10" s="21"/>
      <c r="M10" s="21"/>
      <c r="N10" s="21"/>
      <c r="O10" s="21"/>
      <c r="P10" s="21"/>
      <c r="Q10" s="21"/>
      <c r="R10" s="21"/>
    </row>
    <row r="11" spans="1:18" ht="20.25" customHeight="1" outlineLevel="1" x14ac:dyDescent="0.25">
      <c r="A11" s="1">
        <v>1</v>
      </c>
      <c r="B11" s="28" t="s">
        <v>18</v>
      </c>
      <c r="C11" s="1"/>
      <c r="D11" s="1">
        <v>5</v>
      </c>
      <c r="E11" s="46">
        <v>960</v>
      </c>
      <c r="F11" s="46">
        <v>850</v>
      </c>
      <c r="G11" s="47">
        <f>F11/E11*100</f>
        <v>88.541666666666657</v>
      </c>
      <c r="H11" s="46">
        <v>408</v>
      </c>
      <c r="I11" s="47">
        <f>H11/E11*100</f>
        <v>42.5</v>
      </c>
      <c r="J11" s="46">
        <v>406</v>
      </c>
      <c r="K11" s="48">
        <f>J11/H11*100</f>
        <v>99.509803921568633</v>
      </c>
      <c r="L11" s="49"/>
      <c r="M11" s="1"/>
      <c r="N11" s="1"/>
      <c r="O11" s="1"/>
      <c r="P11" s="1" t="s">
        <v>28</v>
      </c>
      <c r="Q11" s="1" t="s">
        <v>28</v>
      </c>
      <c r="R11" s="1"/>
    </row>
    <row r="12" spans="1:18" ht="20.25" customHeight="1" outlineLevel="1" x14ac:dyDescent="0.25">
      <c r="A12" s="1">
        <v>2</v>
      </c>
      <c r="B12" s="28" t="s">
        <v>19</v>
      </c>
      <c r="C12" s="1"/>
      <c r="D12" s="1">
        <v>5</v>
      </c>
      <c r="E12" s="46">
        <v>768</v>
      </c>
      <c r="F12" s="46">
        <v>676</v>
      </c>
      <c r="G12" s="47">
        <f t="shared" ref="G12:G17" si="0">F12/E12*100</f>
        <v>88.020833333333343</v>
      </c>
      <c r="H12" s="46">
        <v>394</v>
      </c>
      <c r="I12" s="47">
        <f t="shared" ref="I12:I19" si="1">H12/E12*100</f>
        <v>51.302083333333336</v>
      </c>
      <c r="J12" s="46">
        <v>393</v>
      </c>
      <c r="K12" s="48">
        <f t="shared" ref="K12:K19" si="2">J12/H12*100</f>
        <v>99.746192893401016</v>
      </c>
      <c r="L12" s="49"/>
      <c r="M12" s="1"/>
      <c r="N12" s="1"/>
      <c r="O12" s="1"/>
      <c r="P12" s="1" t="s">
        <v>28</v>
      </c>
      <c r="Q12" s="1" t="s">
        <v>28</v>
      </c>
      <c r="R12" s="1"/>
    </row>
    <row r="13" spans="1:18" ht="20.25" customHeight="1" outlineLevel="1" x14ac:dyDescent="0.25">
      <c r="A13" s="1">
        <v>3</v>
      </c>
      <c r="B13" s="28" t="s">
        <v>20</v>
      </c>
      <c r="C13" s="1"/>
      <c r="D13" s="1">
        <v>7</v>
      </c>
      <c r="E13" s="46">
        <v>1131</v>
      </c>
      <c r="F13" s="46">
        <v>1079</v>
      </c>
      <c r="G13" s="47">
        <f t="shared" si="0"/>
        <v>95.402298850574709</v>
      </c>
      <c r="H13" s="46">
        <v>375</v>
      </c>
      <c r="I13" s="47">
        <f t="shared" si="1"/>
        <v>33.156498673740053</v>
      </c>
      <c r="J13" s="46">
        <v>373</v>
      </c>
      <c r="K13" s="48">
        <f t="shared" si="2"/>
        <v>99.466666666666669</v>
      </c>
      <c r="L13" s="50"/>
      <c r="M13" s="30"/>
      <c r="N13" s="30"/>
      <c r="O13" s="30"/>
      <c r="P13" s="1" t="s">
        <v>28</v>
      </c>
      <c r="Q13" s="1" t="s">
        <v>28</v>
      </c>
      <c r="R13" s="1"/>
    </row>
    <row r="14" spans="1:18" ht="20.25" customHeight="1" outlineLevel="1" x14ac:dyDescent="0.25">
      <c r="A14" s="1">
        <v>4</v>
      </c>
      <c r="B14" s="28" t="s">
        <v>21</v>
      </c>
      <c r="C14" s="1"/>
      <c r="D14" s="1">
        <v>7</v>
      </c>
      <c r="E14" s="46">
        <v>1179</v>
      </c>
      <c r="F14" s="46">
        <v>851</v>
      </c>
      <c r="G14" s="47">
        <f t="shared" si="0"/>
        <v>72.179813401187445</v>
      </c>
      <c r="H14" s="46">
        <v>180</v>
      </c>
      <c r="I14" s="47">
        <f t="shared" si="1"/>
        <v>15.267175572519085</v>
      </c>
      <c r="J14" s="46">
        <v>173</v>
      </c>
      <c r="K14" s="48">
        <f t="shared" si="2"/>
        <v>96.111111111111114</v>
      </c>
      <c r="L14" s="80">
        <f>+K14</f>
        <v>96.111111111111114</v>
      </c>
      <c r="M14" s="30"/>
      <c r="N14" s="30"/>
      <c r="O14" s="30"/>
      <c r="P14" s="1" t="s">
        <v>28</v>
      </c>
      <c r="Q14" s="1" t="s">
        <v>28</v>
      </c>
      <c r="R14" s="1"/>
    </row>
    <row r="15" spans="1:18" ht="20.25" customHeight="1" outlineLevel="1" x14ac:dyDescent="0.25">
      <c r="A15" s="1">
        <v>5</v>
      </c>
      <c r="B15" s="28" t="s">
        <v>22</v>
      </c>
      <c r="C15" s="1"/>
      <c r="D15" s="1">
        <v>9</v>
      </c>
      <c r="E15" s="46">
        <v>1957</v>
      </c>
      <c r="F15" s="46">
        <v>945</v>
      </c>
      <c r="G15" s="47">
        <f t="shared" si="0"/>
        <v>48.288196218702097</v>
      </c>
      <c r="H15" s="46">
        <v>386</v>
      </c>
      <c r="I15" s="47">
        <f t="shared" si="1"/>
        <v>19.724067450178843</v>
      </c>
      <c r="J15" s="46">
        <v>363</v>
      </c>
      <c r="K15" s="48">
        <f t="shared" si="2"/>
        <v>94.041450777202073</v>
      </c>
      <c r="L15" s="80">
        <f>+K15</f>
        <v>94.041450777202073</v>
      </c>
      <c r="M15" s="1"/>
      <c r="N15" s="1"/>
      <c r="O15" s="1"/>
      <c r="P15" s="1" t="s">
        <v>28</v>
      </c>
      <c r="Q15" s="1" t="s">
        <v>28</v>
      </c>
      <c r="R15" s="1"/>
    </row>
    <row r="16" spans="1:18" ht="20.25" customHeight="1" outlineLevel="1" x14ac:dyDescent="0.25">
      <c r="A16" s="1">
        <v>6</v>
      </c>
      <c r="B16" s="28" t="s">
        <v>23</v>
      </c>
      <c r="C16" s="1"/>
      <c r="D16" s="1">
        <v>8</v>
      </c>
      <c r="E16" s="46">
        <v>1415</v>
      </c>
      <c r="F16" s="46">
        <v>1163</v>
      </c>
      <c r="G16" s="47">
        <f t="shared" si="0"/>
        <v>82.190812720848058</v>
      </c>
      <c r="H16" s="46">
        <v>198</v>
      </c>
      <c r="I16" s="47">
        <f t="shared" si="1"/>
        <v>13.992932862190813</v>
      </c>
      <c r="J16" s="46">
        <v>194</v>
      </c>
      <c r="K16" s="48">
        <f t="shared" si="2"/>
        <v>97.979797979797979</v>
      </c>
      <c r="L16" s="49"/>
      <c r="M16" s="1"/>
      <c r="N16" s="1"/>
      <c r="O16" s="1"/>
      <c r="P16" s="1" t="s">
        <v>30</v>
      </c>
      <c r="Q16" s="1" t="s">
        <v>30</v>
      </c>
      <c r="R16" s="1"/>
    </row>
    <row r="17" spans="1:18" ht="20.25" customHeight="1" outlineLevel="1" x14ac:dyDescent="0.25">
      <c r="A17" s="1">
        <v>7</v>
      </c>
      <c r="B17" s="28" t="s">
        <v>24</v>
      </c>
      <c r="C17" s="1"/>
      <c r="D17" s="1">
        <v>10</v>
      </c>
      <c r="E17" s="46">
        <v>2028</v>
      </c>
      <c r="F17" s="46">
        <v>1057</v>
      </c>
      <c r="G17" s="47">
        <f t="shared" si="0"/>
        <v>52.120315581854051</v>
      </c>
      <c r="H17" s="46">
        <v>182</v>
      </c>
      <c r="I17" s="47">
        <f t="shared" si="1"/>
        <v>8.9743589743589745</v>
      </c>
      <c r="J17" s="46">
        <v>164</v>
      </c>
      <c r="K17" s="48">
        <f t="shared" si="2"/>
        <v>90.109890109890117</v>
      </c>
      <c r="L17" s="49"/>
      <c r="M17" s="1"/>
      <c r="N17" s="1"/>
      <c r="O17" s="1"/>
      <c r="P17" s="1" t="s">
        <v>36</v>
      </c>
      <c r="Q17" s="1" t="s">
        <v>36</v>
      </c>
      <c r="R17" s="1" t="s">
        <v>39</v>
      </c>
    </row>
    <row r="18" spans="1:18" ht="20.25" customHeight="1" outlineLevel="1" x14ac:dyDescent="0.25">
      <c r="A18" s="1">
        <v>8</v>
      </c>
      <c r="B18" s="28" t="s">
        <v>25</v>
      </c>
      <c r="C18" s="1"/>
      <c r="D18" s="1">
        <v>7</v>
      </c>
      <c r="E18" s="46">
        <v>1071</v>
      </c>
      <c r="F18" s="46">
        <v>291</v>
      </c>
      <c r="G18" s="47">
        <f t="shared" ref="G18:G19" si="3">F18/E18*100</f>
        <v>27.170868347338935</v>
      </c>
      <c r="H18" s="46">
        <v>39</v>
      </c>
      <c r="I18" s="47">
        <f t="shared" si="1"/>
        <v>3.6414565826330536</v>
      </c>
      <c r="J18" s="46">
        <v>37</v>
      </c>
      <c r="K18" s="48">
        <f t="shared" si="2"/>
        <v>94.871794871794862</v>
      </c>
      <c r="L18" s="49"/>
      <c r="M18" s="1"/>
      <c r="N18" s="1"/>
      <c r="O18" s="1"/>
      <c r="P18" s="1" t="s">
        <v>36</v>
      </c>
      <c r="Q18" s="1" t="s">
        <v>36</v>
      </c>
      <c r="R18" s="1" t="s">
        <v>39</v>
      </c>
    </row>
    <row r="19" spans="1:18" ht="20.25" customHeight="1" outlineLevel="1" x14ac:dyDescent="0.25">
      <c r="A19" s="1">
        <v>9</v>
      </c>
      <c r="B19" s="28" t="s">
        <v>26</v>
      </c>
      <c r="C19" s="1"/>
      <c r="D19" s="1">
        <v>7</v>
      </c>
      <c r="E19" s="46">
        <v>1675</v>
      </c>
      <c r="F19" s="46">
        <v>550</v>
      </c>
      <c r="G19" s="47">
        <f t="shared" si="3"/>
        <v>32.835820895522389</v>
      </c>
      <c r="H19" s="46">
        <v>58</v>
      </c>
      <c r="I19" s="47">
        <f t="shared" si="1"/>
        <v>3.4626865671641789</v>
      </c>
      <c r="J19" s="46">
        <v>52</v>
      </c>
      <c r="K19" s="48">
        <f t="shared" si="2"/>
        <v>89.65517241379311</v>
      </c>
      <c r="L19" s="49"/>
      <c r="M19" s="1"/>
      <c r="N19" s="1"/>
      <c r="O19" s="1"/>
      <c r="P19" s="1" t="s">
        <v>36</v>
      </c>
      <c r="Q19" s="1" t="s">
        <v>36</v>
      </c>
      <c r="R19" s="1" t="s">
        <v>39</v>
      </c>
    </row>
    <row r="20" spans="1:18" ht="20.25" customHeight="1" x14ac:dyDescent="0.25">
      <c r="A20" s="8" t="s">
        <v>30</v>
      </c>
      <c r="B20" s="32" t="s">
        <v>52</v>
      </c>
      <c r="C20" s="8">
        <v>7</v>
      </c>
      <c r="D20" s="8">
        <v>49</v>
      </c>
      <c r="E20" s="51"/>
      <c r="F20" s="51"/>
      <c r="G20" s="52"/>
      <c r="H20" s="51"/>
      <c r="I20" s="52"/>
      <c r="J20" s="51"/>
      <c r="K20" s="53"/>
      <c r="L20" s="51"/>
      <c r="M20" s="8"/>
      <c r="N20" s="8"/>
      <c r="O20" s="8"/>
      <c r="P20" s="8"/>
      <c r="Q20" s="8"/>
      <c r="R20" s="8"/>
    </row>
    <row r="21" spans="1:18" ht="20.25" customHeight="1" outlineLevel="1" x14ac:dyDescent="0.25">
      <c r="A21" s="1">
        <v>10</v>
      </c>
      <c r="B21" s="28" t="s">
        <v>45</v>
      </c>
      <c r="C21" s="1"/>
      <c r="D21" s="1">
        <v>6</v>
      </c>
      <c r="E21" s="54">
        <v>1108</v>
      </c>
      <c r="F21" s="54">
        <v>328</v>
      </c>
      <c r="G21" s="55">
        <f>F21/E21*100</f>
        <v>29.602888086642597</v>
      </c>
      <c r="H21" s="54">
        <v>80</v>
      </c>
      <c r="I21" s="55">
        <f t="shared" ref="I21:I39" si="4">H21/E21*100</f>
        <v>7.2202166064981945</v>
      </c>
      <c r="J21" s="54">
        <v>52</v>
      </c>
      <c r="K21" s="48">
        <f t="shared" ref="K21:K39" si="5">J21/H21*100</f>
        <v>65</v>
      </c>
      <c r="L21" s="49"/>
      <c r="M21" s="1"/>
      <c r="N21" s="1"/>
      <c r="O21" s="1"/>
      <c r="P21" s="1" t="s">
        <v>36</v>
      </c>
      <c r="Q21" s="1" t="s">
        <v>36</v>
      </c>
      <c r="R21" s="1" t="s">
        <v>39</v>
      </c>
    </row>
    <row r="22" spans="1:18" ht="20.25" customHeight="1" outlineLevel="1" x14ac:dyDescent="0.25">
      <c r="A22" s="1">
        <v>11</v>
      </c>
      <c r="B22" s="28" t="s">
        <v>46</v>
      </c>
      <c r="C22" s="1"/>
      <c r="D22" s="1">
        <v>7</v>
      </c>
      <c r="E22" s="54">
        <v>1242</v>
      </c>
      <c r="F22" s="54">
        <v>743</v>
      </c>
      <c r="G22" s="55">
        <f t="shared" ref="G22:G27" si="6">F22/E22*100</f>
        <v>59.822866344605472</v>
      </c>
      <c r="H22" s="54">
        <v>99</v>
      </c>
      <c r="I22" s="55">
        <f t="shared" si="4"/>
        <v>7.9710144927536222</v>
      </c>
      <c r="J22" s="54">
        <v>94</v>
      </c>
      <c r="K22" s="48">
        <f t="shared" si="5"/>
        <v>94.949494949494948</v>
      </c>
      <c r="L22" s="49"/>
      <c r="M22" s="1"/>
      <c r="N22" s="1"/>
      <c r="O22" s="1"/>
      <c r="P22" s="1" t="s">
        <v>36</v>
      </c>
      <c r="Q22" s="1" t="s">
        <v>36</v>
      </c>
      <c r="R22" s="1" t="s">
        <v>39</v>
      </c>
    </row>
    <row r="23" spans="1:18" ht="20.25" customHeight="1" outlineLevel="1" x14ac:dyDescent="0.25">
      <c r="A23" s="1">
        <v>12</v>
      </c>
      <c r="B23" s="28" t="s">
        <v>47</v>
      </c>
      <c r="C23" s="1"/>
      <c r="D23" s="1">
        <v>8</v>
      </c>
      <c r="E23" s="54">
        <v>649</v>
      </c>
      <c r="F23" s="54">
        <v>623</v>
      </c>
      <c r="G23" s="55">
        <f t="shared" si="6"/>
        <v>95.993836671802768</v>
      </c>
      <c r="H23" s="54">
        <v>85</v>
      </c>
      <c r="I23" s="55">
        <f t="shared" si="4"/>
        <v>13.097072419106318</v>
      </c>
      <c r="J23" s="54">
        <v>84</v>
      </c>
      <c r="K23" s="48">
        <f t="shared" si="5"/>
        <v>98.82352941176471</v>
      </c>
      <c r="L23" s="49"/>
      <c r="M23" s="1"/>
      <c r="N23" s="1"/>
      <c r="O23" s="1"/>
      <c r="P23" s="1" t="s">
        <v>36</v>
      </c>
      <c r="Q23" s="1" t="s">
        <v>36</v>
      </c>
      <c r="R23" s="1" t="s">
        <v>39</v>
      </c>
    </row>
    <row r="24" spans="1:18" ht="20.25" customHeight="1" outlineLevel="1" x14ac:dyDescent="0.25">
      <c r="A24" s="1">
        <v>13</v>
      </c>
      <c r="B24" s="28" t="s">
        <v>48</v>
      </c>
      <c r="C24" s="1"/>
      <c r="D24" s="1">
        <v>7</v>
      </c>
      <c r="E24" s="54">
        <v>1439</v>
      </c>
      <c r="F24" s="54">
        <v>655</v>
      </c>
      <c r="G24" s="55">
        <f>F24/E24*100</f>
        <v>45.517720639332872</v>
      </c>
      <c r="H24" s="54">
        <v>380</v>
      </c>
      <c r="I24" s="55">
        <f t="shared" si="4"/>
        <v>26.40722724113968</v>
      </c>
      <c r="J24" s="54">
        <v>328</v>
      </c>
      <c r="K24" s="48">
        <f>J24/H24*100</f>
        <v>86.31578947368422</v>
      </c>
      <c r="L24" s="49"/>
      <c r="M24" s="1"/>
      <c r="N24" s="1"/>
      <c r="O24" s="1"/>
      <c r="P24" s="1" t="s">
        <v>28</v>
      </c>
      <c r="Q24" s="1" t="s">
        <v>28</v>
      </c>
      <c r="R24" s="1"/>
    </row>
    <row r="25" spans="1:18" ht="20.25" customHeight="1" outlineLevel="1" x14ac:dyDescent="0.25">
      <c r="A25" s="1">
        <v>14</v>
      </c>
      <c r="B25" s="28" t="s">
        <v>49</v>
      </c>
      <c r="C25" s="1"/>
      <c r="D25" s="1">
        <v>8</v>
      </c>
      <c r="E25" s="54">
        <v>1300</v>
      </c>
      <c r="F25" s="54">
        <v>983</v>
      </c>
      <c r="G25" s="55">
        <f t="shared" si="6"/>
        <v>75.615384615384613</v>
      </c>
      <c r="H25" s="54">
        <v>545</v>
      </c>
      <c r="I25" s="55">
        <f t="shared" si="4"/>
        <v>41.923076923076927</v>
      </c>
      <c r="J25" s="54">
        <v>541</v>
      </c>
      <c r="K25" s="48">
        <f t="shared" si="5"/>
        <v>99.266055045871553</v>
      </c>
      <c r="L25" s="49"/>
      <c r="M25" s="1"/>
      <c r="N25" s="1"/>
      <c r="O25" s="1"/>
      <c r="P25" s="1" t="s">
        <v>28</v>
      </c>
      <c r="Q25" s="1" t="s">
        <v>28</v>
      </c>
      <c r="R25" s="1"/>
    </row>
    <row r="26" spans="1:18" ht="20.25" customHeight="1" outlineLevel="1" x14ac:dyDescent="0.25">
      <c r="A26" s="1">
        <v>15</v>
      </c>
      <c r="B26" s="28" t="s">
        <v>50</v>
      </c>
      <c r="C26" s="1"/>
      <c r="D26" s="1">
        <v>9</v>
      </c>
      <c r="E26" s="54">
        <v>779</v>
      </c>
      <c r="F26" s="54">
        <v>744</v>
      </c>
      <c r="G26" s="55">
        <f t="shared" si="6"/>
        <v>95.507060333761231</v>
      </c>
      <c r="H26" s="54">
        <v>410</v>
      </c>
      <c r="I26" s="55">
        <f t="shared" si="4"/>
        <v>52.631578947368418</v>
      </c>
      <c r="J26" s="54">
        <v>410</v>
      </c>
      <c r="K26" s="48">
        <f t="shared" si="5"/>
        <v>100</v>
      </c>
      <c r="L26" s="49"/>
      <c r="M26" s="1"/>
      <c r="N26" s="1"/>
      <c r="O26" s="1"/>
      <c r="P26" s="1" t="s">
        <v>28</v>
      </c>
      <c r="Q26" s="1" t="s">
        <v>28</v>
      </c>
      <c r="R26" s="1"/>
    </row>
    <row r="27" spans="1:18" ht="20.25" customHeight="1" outlineLevel="1" x14ac:dyDescent="0.25">
      <c r="A27" s="1">
        <v>16</v>
      </c>
      <c r="B27" s="28" t="s">
        <v>51</v>
      </c>
      <c r="C27" s="1"/>
      <c r="D27" s="1">
        <v>4</v>
      </c>
      <c r="E27" s="54">
        <v>603</v>
      </c>
      <c r="F27" s="54">
        <v>545</v>
      </c>
      <c r="G27" s="55">
        <f t="shared" si="6"/>
        <v>90.38142620232172</v>
      </c>
      <c r="H27" s="54">
        <v>325</v>
      </c>
      <c r="I27" s="55">
        <f t="shared" si="4"/>
        <v>53.8971807628524</v>
      </c>
      <c r="J27" s="54">
        <v>325</v>
      </c>
      <c r="K27" s="48">
        <f t="shared" si="5"/>
        <v>100</v>
      </c>
      <c r="L27" s="49"/>
      <c r="M27" s="1"/>
      <c r="N27" s="1"/>
      <c r="O27" s="1"/>
      <c r="P27" s="1" t="s">
        <v>28</v>
      </c>
      <c r="Q27" s="1" t="s">
        <v>28</v>
      </c>
      <c r="R27" s="1"/>
    </row>
    <row r="28" spans="1:18" ht="29.25" customHeight="1" x14ac:dyDescent="0.25">
      <c r="A28" s="19" t="s">
        <v>28</v>
      </c>
      <c r="B28" s="34" t="s">
        <v>65</v>
      </c>
      <c r="C28" s="19">
        <v>11</v>
      </c>
      <c r="D28" s="19">
        <v>86</v>
      </c>
      <c r="E28" s="56"/>
      <c r="F28" s="56"/>
      <c r="G28" s="57"/>
      <c r="H28" s="56"/>
      <c r="I28" s="57"/>
      <c r="J28" s="56"/>
      <c r="K28" s="58"/>
      <c r="L28" s="49"/>
      <c r="M28" s="1"/>
      <c r="N28" s="1"/>
      <c r="O28" s="18"/>
      <c r="P28" s="18"/>
      <c r="Q28" s="18"/>
      <c r="R28" s="18"/>
    </row>
    <row r="29" spans="1:18" ht="20.25" customHeight="1" outlineLevel="1" x14ac:dyDescent="0.25">
      <c r="A29" s="18">
        <v>17</v>
      </c>
      <c r="B29" s="36" t="s">
        <v>66</v>
      </c>
      <c r="C29" s="18"/>
      <c r="D29" s="18">
        <v>8</v>
      </c>
      <c r="E29" s="59">
        <v>344</v>
      </c>
      <c r="F29" s="59">
        <v>333</v>
      </c>
      <c r="G29" s="47">
        <f t="shared" ref="G29:G39" si="7">F29/E29*100</f>
        <v>96.802325581395351</v>
      </c>
      <c r="H29" s="59">
        <v>129</v>
      </c>
      <c r="I29" s="55">
        <f t="shared" si="4"/>
        <v>37.5</v>
      </c>
      <c r="J29" s="59">
        <v>127</v>
      </c>
      <c r="K29" s="48">
        <f t="shared" si="5"/>
        <v>98.449612403100772</v>
      </c>
      <c r="L29" s="49"/>
      <c r="M29" s="1"/>
      <c r="N29" s="1"/>
      <c r="O29" s="18"/>
      <c r="P29" s="18" t="s">
        <v>28</v>
      </c>
      <c r="Q29" s="18" t="s">
        <v>28</v>
      </c>
      <c r="R29" s="18"/>
    </row>
    <row r="30" spans="1:18" ht="20.25" customHeight="1" outlineLevel="1" x14ac:dyDescent="0.25">
      <c r="A30" s="18">
        <v>18</v>
      </c>
      <c r="B30" s="36" t="s">
        <v>67</v>
      </c>
      <c r="C30" s="18"/>
      <c r="D30" s="18">
        <v>9</v>
      </c>
      <c r="E30" s="59">
        <v>773</v>
      </c>
      <c r="F30" s="59">
        <v>706</v>
      </c>
      <c r="G30" s="47">
        <f t="shared" si="7"/>
        <v>91.332470892626134</v>
      </c>
      <c r="H30" s="59">
        <v>257</v>
      </c>
      <c r="I30" s="55">
        <f t="shared" si="4"/>
        <v>33.247089262613194</v>
      </c>
      <c r="J30" s="59">
        <v>257</v>
      </c>
      <c r="K30" s="48">
        <f t="shared" si="5"/>
        <v>100</v>
      </c>
      <c r="L30" s="49"/>
      <c r="M30" s="1"/>
      <c r="N30" s="1"/>
      <c r="O30" s="18"/>
      <c r="P30" s="18" t="s">
        <v>28</v>
      </c>
      <c r="Q30" s="18" t="s">
        <v>28</v>
      </c>
      <c r="R30" s="18"/>
    </row>
    <row r="31" spans="1:18" ht="20.25" customHeight="1" outlineLevel="1" x14ac:dyDescent="0.25">
      <c r="A31" s="18">
        <v>19</v>
      </c>
      <c r="B31" s="36" t="s">
        <v>68</v>
      </c>
      <c r="C31" s="18"/>
      <c r="D31" s="18">
        <v>5</v>
      </c>
      <c r="E31" s="59">
        <v>289</v>
      </c>
      <c r="F31" s="59">
        <v>280</v>
      </c>
      <c r="G31" s="47">
        <f t="shared" si="7"/>
        <v>96.885813148788927</v>
      </c>
      <c r="H31" s="59">
        <v>144</v>
      </c>
      <c r="I31" s="55">
        <f t="shared" si="4"/>
        <v>49.826989619377159</v>
      </c>
      <c r="J31" s="59">
        <v>144</v>
      </c>
      <c r="K31" s="48">
        <f t="shared" si="5"/>
        <v>100</v>
      </c>
      <c r="L31" s="49"/>
      <c r="M31" s="1"/>
      <c r="N31" s="1"/>
      <c r="O31" s="18"/>
      <c r="P31" s="18" t="s">
        <v>28</v>
      </c>
      <c r="Q31" s="18" t="s">
        <v>28</v>
      </c>
      <c r="R31" s="18"/>
    </row>
    <row r="32" spans="1:18" ht="20.25" customHeight="1" outlineLevel="1" x14ac:dyDescent="0.25">
      <c r="A32" s="18">
        <v>20</v>
      </c>
      <c r="B32" s="36" t="s">
        <v>69</v>
      </c>
      <c r="C32" s="18"/>
      <c r="D32" s="18">
        <v>7</v>
      </c>
      <c r="E32" s="59">
        <v>452</v>
      </c>
      <c r="F32" s="59">
        <v>442</v>
      </c>
      <c r="G32" s="47">
        <f t="shared" si="7"/>
        <v>97.787610619469021</v>
      </c>
      <c r="H32" s="59">
        <v>223</v>
      </c>
      <c r="I32" s="55">
        <f t="shared" si="4"/>
        <v>49.336283185840706</v>
      </c>
      <c r="J32" s="59">
        <v>223</v>
      </c>
      <c r="K32" s="48">
        <f t="shared" si="5"/>
        <v>100</v>
      </c>
      <c r="L32" s="49"/>
      <c r="M32" s="1"/>
      <c r="N32" s="1"/>
      <c r="O32" s="18"/>
      <c r="P32" s="18" t="s">
        <v>28</v>
      </c>
      <c r="Q32" s="18" t="s">
        <v>28</v>
      </c>
      <c r="R32" s="18"/>
    </row>
    <row r="33" spans="1:18" ht="20.25" customHeight="1" outlineLevel="1" x14ac:dyDescent="0.25">
      <c r="A33" s="18">
        <v>21</v>
      </c>
      <c r="B33" s="36" t="s">
        <v>70</v>
      </c>
      <c r="C33" s="18"/>
      <c r="D33" s="18">
        <v>9</v>
      </c>
      <c r="E33" s="59">
        <v>489</v>
      </c>
      <c r="F33" s="59">
        <v>474</v>
      </c>
      <c r="G33" s="47">
        <f t="shared" si="7"/>
        <v>96.932515337423311</v>
      </c>
      <c r="H33" s="59">
        <v>172</v>
      </c>
      <c r="I33" s="55">
        <f t="shared" si="4"/>
        <v>35.173824130879346</v>
      </c>
      <c r="J33" s="59">
        <v>172</v>
      </c>
      <c r="K33" s="48">
        <f t="shared" si="5"/>
        <v>100</v>
      </c>
      <c r="L33" s="49"/>
      <c r="M33" s="1"/>
      <c r="N33" s="1"/>
      <c r="O33" s="18"/>
      <c r="P33" s="18" t="s">
        <v>28</v>
      </c>
      <c r="Q33" s="18" t="s">
        <v>28</v>
      </c>
      <c r="R33" s="18" t="s">
        <v>71</v>
      </c>
    </row>
    <row r="34" spans="1:18" ht="20.25" customHeight="1" outlineLevel="1" x14ac:dyDescent="0.25">
      <c r="A34" s="18">
        <v>22</v>
      </c>
      <c r="B34" s="36" t="s">
        <v>72</v>
      </c>
      <c r="C34" s="18"/>
      <c r="D34" s="18">
        <v>4</v>
      </c>
      <c r="E34" s="59">
        <v>415</v>
      </c>
      <c r="F34" s="59">
        <v>413</v>
      </c>
      <c r="G34" s="47">
        <f t="shared" si="7"/>
        <v>99.518072289156621</v>
      </c>
      <c r="H34" s="59">
        <v>165</v>
      </c>
      <c r="I34" s="55">
        <f t="shared" si="4"/>
        <v>39.75903614457831</v>
      </c>
      <c r="J34" s="59">
        <v>165</v>
      </c>
      <c r="K34" s="48">
        <f t="shared" si="5"/>
        <v>100</v>
      </c>
      <c r="L34" s="49"/>
      <c r="M34" s="1"/>
      <c r="N34" s="1"/>
      <c r="O34" s="18"/>
      <c r="P34" s="18" t="s">
        <v>28</v>
      </c>
      <c r="Q34" s="18" t="s">
        <v>28</v>
      </c>
      <c r="R34" s="18" t="s">
        <v>71</v>
      </c>
    </row>
    <row r="35" spans="1:18" ht="20.25" customHeight="1" outlineLevel="1" x14ac:dyDescent="0.25">
      <c r="A35" s="18">
        <v>23</v>
      </c>
      <c r="B35" s="36" t="s">
        <v>73</v>
      </c>
      <c r="C35" s="18"/>
      <c r="D35" s="18">
        <v>6</v>
      </c>
      <c r="E35" s="59">
        <v>502</v>
      </c>
      <c r="F35" s="59">
        <v>499</v>
      </c>
      <c r="G35" s="47">
        <f t="shared" si="7"/>
        <v>99.402390438247011</v>
      </c>
      <c r="H35" s="59">
        <v>217</v>
      </c>
      <c r="I35" s="55">
        <f t="shared" si="4"/>
        <v>43.227091633466138</v>
      </c>
      <c r="J35" s="59">
        <v>217</v>
      </c>
      <c r="K35" s="48">
        <f t="shared" si="5"/>
        <v>100</v>
      </c>
      <c r="L35" s="49"/>
      <c r="M35" s="1"/>
      <c r="N35" s="1"/>
      <c r="O35" s="18"/>
      <c r="P35" s="18" t="s">
        <v>28</v>
      </c>
      <c r="Q35" s="18" t="s">
        <v>28</v>
      </c>
      <c r="R35" s="18" t="s">
        <v>71</v>
      </c>
    </row>
    <row r="36" spans="1:18" ht="20.25" customHeight="1" outlineLevel="1" x14ac:dyDescent="0.25">
      <c r="A36" s="18">
        <v>24</v>
      </c>
      <c r="B36" s="36" t="s">
        <v>74</v>
      </c>
      <c r="C36" s="18"/>
      <c r="D36" s="18">
        <v>7</v>
      </c>
      <c r="E36" s="59">
        <v>684</v>
      </c>
      <c r="F36" s="59">
        <v>650</v>
      </c>
      <c r="G36" s="47">
        <f t="shared" si="7"/>
        <v>95.029239766081872</v>
      </c>
      <c r="H36" s="59">
        <v>322</v>
      </c>
      <c r="I36" s="55">
        <f t="shared" si="4"/>
        <v>47.076023391812868</v>
      </c>
      <c r="J36" s="59">
        <v>322</v>
      </c>
      <c r="K36" s="48">
        <f t="shared" si="5"/>
        <v>100</v>
      </c>
      <c r="L36" s="49"/>
      <c r="M36" s="1"/>
      <c r="N36" s="1"/>
      <c r="O36" s="18"/>
      <c r="P36" s="18" t="s">
        <v>28</v>
      </c>
      <c r="Q36" s="18" t="s">
        <v>28</v>
      </c>
      <c r="R36" s="18"/>
    </row>
    <row r="37" spans="1:18" ht="20.25" customHeight="1" outlineLevel="1" x14ac:dyDescent="0.25">
      <c r="A37" s="18">
        <v>25</v>
      </c>
      <c r="B37" s="36" t="s">
        <v>75</v>
      </c>
      <c r="C37" s="18"/>
      <c r="D37" s="18">
        <v>9</v>
      </c>
      <c r="E37" s="59">
        <v>863</v>
      </c>
      <c r="F37" s="59">
        <v>824</v>
      </c>
      <c r="G37" s="47">
        <f t="shared" si="7"/>
        <v>95.480880648899188</v>
      </c>
      <c r="H37" s="59">
        <v>305</v>
      </c>
      <c r="I37" s="55">
        <f t="shared" si="4"/>
        <v>35.341830822711472</v>
      </c>
      <c r="J37" s="59">
        <v>305</v>
      </c>
      <c r="K37" s="48">
        <f t="shared" si="5"/>
        <v>100</v>
      </c>
      <c r="L37" s="49"/>
      <c r="M37" s="1"/>
      <c r="N37" s="1"/>
      <c r="O37" s="18"/>
      <c r="P37" s="18" t="s">
        <v>28</v>
      </c>
      <c r="Q37" s="18" t="s">
        <v>28</v>
      </c>
      <c r="R37" s="18"/>
    </row>
    <row r="38" spans="1:18" ht="20.25" customHeight="1" outlineLevel="1" x14ac:dyDescent="0.25">
      <c r="A38" s="18">
        <v>26</v>
      </c>
      <c r="B38" s="36" t="s">
        <v>76</v>
      </c>
      <c r="C38" s="18"/>
      <c r="D38" s="18">
        <v>10</v>
      </c>
      <c r="E38" s="59">
        <v>860</v>
      </c>
      <c r="F38" s="59">
        <v>813</v>
      </c>
      <c r="G38" s="47">
        <f t="shared" si="7"/>
        <v>94.534883720930225</v>
      </c>
      <c r="H38" s="59">
        <v>444</v>
      </c>
      <c r="I38" s="55">
        <f t="shared" si="4"/>
        <v>51.627906976744185</v>
      </c>
      <c r="J38" s="59">
        <v>444</v>
      </c>
      <c r="K38" s="48">
        <f t="shared" si="5"/>
        <v>100</v>
      </c>
      <c r="L38" s="49"/>
      <c r="M38" s="1"/>
      <c r="N38" s="1"/>
      <c r="O38" s="18"/>
      <c r="P38" s="18" t="s">
        <v>28</v>
      </c>
      <c r="Q38" s="18" t="s">
        <v>28</v>
      </c>
      <c r="R38" s="18"/>
    </row>
    <row r="39" spans="1:18" ht="20.25" customHeight="1" outlineLevel="1" x14ac:dyDescent="0.25">
      <c r="A39" s="18">
        <v>27</v>
      </c>
      <c r="B39" s="36" t="s">
        <v>77</v>
      </c>
      <c r="C39" s="18"/>
      <c r="D39" s="18">
        <v>12</v>
      </c>
      <c r="E39" s="59">
        <v>728</v>
      </c>
      <c r="F39" s="59">
        <v>707</v>
      </c>
      <c r="G39" s="47">
        <f t="shared" si="7"/>
        <v>97.115384615384613</v>
      </c>
      <c r="H39" s="59">
        <v>353</v>
      </c>
      <c r="I39" s="55">
        <f t="shared" si="4"/>
        <v>48.489010989010985</v>
      </c>
      <c r="J39" s="59">
        <v>353</v>
      </c>
      <c r="K39" s="48">
        <f t="shared" si="5"/>
        <v>100</v>
      </c>
      <c r="L39" s="49"/>
      <c r="M39" s="1"/>
      <c r="N39" s="1"/>
      <c r="O39" s="18"/>
      <c r="P39" s="18" t="s">
        <v>28</v>
      </c>
      <c r="Q39" s="18" t="s">
        <v>28</v>
      </c>
      <c r="R39" s="18"/>
    </row>
    <row r="40" spans="1:18" ht="31.5" customHeight="1" x14ac:dyDescent="0.25">
      <c r="A40" s="8" t="s">
        <v>61</v>
      </c>
      <c r="B40" s="34" t="s">
        <v>175</v>
      </c>
      <c r="C40" s="8">
        <v>21</v>
      </c>
      <c r="D40" s="8">
        <v>154</v>
      </c>
      <c r="E40" s="51"/>
      <c r="F40" s="51"/>
      <c r="G40" s="60"/>
      <c r="H40" s="51"/>
      <c r="I40" s="60"/>
      <c r="J40" s="51"/>
      <c r="K40" s="53"/>
      <c r="L40" s="51"/>
      <c r="M40" s="8"/>
      <c r="N40" s="8"/>
      <c r="O40" s="8"/>
      <c r="P40" s="8"/>
      <c r="Q40" s="8"/>
      <c r="R40" s="8"/>
    </row>
    <row r="41" spans="1:18" ht="20.25" customHeight="1" outlineLevel="1" x14ac:dyDescent="0.25">
      <c r="A41" s="1">
        <v>28</v>
      </c>
      <c r="B41" s="4" t="s">
        <v>89</v>
      </c>
      <c r="C41" s="18"/>
      <c r="D41" s="37">
        <v>8</v>
      </c>
      <c r="E41" s="46">
        <v>2321</v>
      </c>
      <c r="F41" s="46">
        <v>583</v>
      </c>
      <c r="G41" s="47">
        <f t="shared" ref="G41:G54" si="8">+F41*100/E41</f>
        <v>25.118483412322274</v>
      </c>
      <c r="H41" s="46">
        <v>67</v>
      </c>
      <c r="I41" s="55">
        <f>+H41*100/E41</f>
        <v>2.886686772942697</v>
      </c>
      <c r="J41" s="46">
        <v>49</v>
      </c>
      <c r="K41" s="48">
        <f t="shared" ref="K41:K54" si="9">+J41*100/H41</f>
        <v>73.134328358208961</v>
      </c>
      <c r="L41" s="46"/>
      <c r="M41" s="7"/>
      <c r="N41" s="7"/>
      <c r="O41" s="7"/>
      <c r="P41" s="1" t="s">
        <v>36</v>
      </c>
      <c r="Q41" s="1" t="s">
        <v>36</v>
      </c>
      <c r="R41" s="1"/>
    </row>
    <row r="42" spans="1:18" ht="22.5" customHeight="1" x14ac:dyDescent="0.25">
      <c r="A42" s="1">
        <v>29</v>
      </c>
      <c r="B42" s="4" t="s">
        <v>183</v>
      </c>
      <c r="C42" s="36"/>
      <c r="D42" s="37">
        <v>5</v>
      </c>
      <c r="E42" s="46">
        <v>1293</v>
      </c>
      <c r="F42" s="46">
        <v>191</v>
      </c>
      <c r="G42" s="47">
        <f>+ROUND(F42*100/E42,0)</f>
        <v>15</v>
      </c>
      <c r="H42" s="46">
        <v>29</v>
      </c>
      <c r="I42" s="55">
        <f t="shared" ref="I42" si="10">+H42*100/E42</f>
        <v>2.2428460943542152</v>
      </c>
      <c r="J42" s="46">
        <v>25</v>
      </c>
      <c r="K42" s="48">
        <f t="shared" si="9"/>
        <v>86.206896551724142</v>
      </c>
      <c r="L42" s="46"/>
      <c r="M42" s="38"/>
      <c r="N42" s="38"/>
      <c r="O42" s="38"/>
      <c r="P42" s="1" t="s">
        <v>36</v>
      </c>
      <c r="Q42" s="1" t="s">
        <v>36</v>
      </c>
      <c r="R42" s="6"/>
    </row>
    <row r="43" spans="1:18" ht="20.25" customHeight="1" outlineLevel="1" x14ac:dyDescent="0.25">
      <c r="A43" s="1">
        <v>30</v>
      </c>
      <c r="B43" s="4" t="s">
        <v>90</v>
      </c>
      <c r="C43" s="18"/>
      <c r="D43" s="37">
        <v>7</v>
      </c>
      <c r="E43" s="46">
        <v>1957</v>
      </c>
      <c r="F43" s="46">
        <v>370</v>
      </c>
      <c r="G43" s="55">
        <f t="shared" si="8"/>
        <v>18.906489524782831</v>
      </c>
      <c r="H43" s="46">
        <v>35</v>
      </c>
      <c r="I43" s="55">
        <f t="shared" ref="I43:I54" si="11">+H43*100/E43</f>
        <v>1.7884517118037813</v>
      </c>
      <c r="J43" s="46">
        <v>28</v>
      </c>
      <c r="K43" s="48">
        <f t="shared" si="9"/>
        <v>80</v>
      </c>
      <c r="L43" s="46"/>
      <c r="M43" s="7"/>
      <c r="N43" s="7"/>
      <c r="O43" s="7"/>
      <c r="P43" s="1" t="s">
        <v>36</v>
      </c>
      <c r="Q43" s="1" t="s">
        <v>36</v>
      </c>
      <c r="R43" s="1"/>
    </row>
    <row r="44" spans="1:18" ht="20.25" customHeight="1" outlineLevel="1" x14ac:dyDescent="0.25">
      <c r="A44" s="1">
        <v>31</v>
      </c>
      <c r="B44" s="4" t="s">
        <v>91</v>
      </c>
      <c r="C44" s="18"/>
      <c r="D44" s="37">
        <v>5</v>
      </c>
      <c r="E44" s="46">
        <v>1042</v>
      </c>
      <c r="F44" s="46">
        <v>317</v>
      </c>
      <c r="G44" s="55">
        <f t="shared" si="8"/>
        <v>30.422264875239922</v>
      </c>
      <c r="H44" s="46">
        <v>41</v>
      </c>
      <c r="I44" s="55">
        <f t="shared" si="11"/>
        <v>3.9347408829174664</v>
      </c>
      <c r="J44" s="46">
        <v>20</v>
      </c>
      <c r="K44" s="48">
        <f t="shared" si="9"/>
        <v>48.780487804878049</v>
      </c>
      <c r="L44" s="46"/>
      <c r="M44" s="7"/>
      <c r="N44" s="7"/>
      <c r="O44" s="7"/>
      <c r="P44" s="1" t="s">
        <v>36</v>
      </c>
      <c r="Q44" s="1" t="s">
        <v>36</v>
      </c>
      <c r="R44" s="29" t="s">
        <v>39</v>
      </c>
    </row>
    <row r="45" spans="1:18" ht="20.25" customHeight="1" outlineLevel="1" x14ac:dyDescent="0.25">
      <c r="A45" s="1">
        <v>32</v>
      </c>
      <c r="B45" s="4" t="s">
        <v>92</v>
      </c>
      <c r="C45" s="18"/>
      <c r="D45" s="37">
        <v>11</v>
      </c>
      <c r="E45" s="46">
        <v>2590</v>
      </c>
      <c r="F45" s="46">
        <v>1592</v>
      </c>
      <c r="G45" s="55">
        <f t="shared" si="8"/>
        <v>61.467181467181469</v>
      </c>
      <c r="H45" s="46">
        <v>46</v>
      </c>
      <c r="I45" s="55">
        <f t="shared" si="11"/>
        <v>1.7760617760617761</v>
      </c>
      <c r="J45" s="46">
        <v>39</v>
      </c>
      <c r="K45" s="48">
        <f t="shared" si="9"/>
        <v>84.782608695652172</v>
      </c>
      <c r="L45" s="46"/>
      <c r="M45" s="7"/>
      <c r="N45" s="7"/>
      <c r="O45" s="7"/>
      <c r="P45" s="1" t="s">
        <v>36</v>
      </c>
      <c r="Q45" s="1" t="s">
        <v>36</v>
      </c>
      <c r="R45" s="29" t="s">
        <v>39</v>
      </c>
    </row>
    <row r="46" spans="1:18" ht="20.25" customHeight="1" outlineLevel="1" x14ac:dyDescent="0.25">
      <c r="A46" s="1">
        <v>33</v>
      </c>
      <c r="B46" s="4" t="s">
        <v>93</v>
      </c>
      <c r="C46" s="18"/>
      <c r="D46" s="37">
        <v>5</v>
      </c>
      <c r="E46" s="46">
        <v>896</v>
      </c>
      <c r="F46" s="46">
        <v>638</v>
      </c>
      <c r="G46" s="55">
        <f t="shared" si="8"/>
        <v>71.205357142857139</v>
      </c>
      <c r="H46" s="46">
        <v>30</v>
      </c>
      <c r="I46" s="55">
        <f t="shared" si="11"/>
        <v>3.3482142857142856</v>
      </c>
      <c r="J46" s="46">
        <v>18</v>
      </c>
      <c r="K46" s="48">
        <f t="shared" si="9"/>
        <v>60</v>
      </c>
      <c r="L46" s="46"/>
      <c r="M46" s="7"/>
      <c r="N46" s="7"/>
      <c r="O46" s="7"/>
      <c r="P46" s="1" t="s">
        <v>36</v>
      </c>
      <c r="Q46" s="1" t="s">
        <v>36</v>
      </c>
      <c r="R46" s="29" t="s">
        <v>39</v>
      </c>
    </row>
    <row r="47" spans="1:18" ht="20.25" customHeight="1" outlineLevel="1" x14ac:dyDescent="0.25">
      <c r="A47" s="1">
        <v>34</v>
      </c>
      <c r="B47" s="4" t="s">
        <v>94</v>
      </c>
      <c r="C47" s="18"/>
      <c r="D47" s="37">
        <v>9</v>
      </c>
      <c r="E47" s="46">
        <v>1694</v>
      </c>
      <c r="F47" s="46">
        <v>491</v>
      </c>
      <c r="G47" s="55">
        <f t="shared" si="8"/>
        <v>28.984651711924439</v>
      </c>
      <c r="H47" s="46">
        <v>86</v>
      </c>
      <c r="I47" s="55">
        <f t="shared" si="11"/>
        <v>5.0767414403778037</v>
      </c>
      <c r="J47" s="46">
        <v>66</v>
      </c>
      <c r="K47" s="48">
        <f t="shared" si="9"/>
        <v>76.744186046511629</v>
      </c>
      <c r="L47" s="46"/>
      <c r="M47" s="7"/>
      <c r="N47" s="7"/>
      <c r="O47" s="7"/>
      <c r="P47" s="1" t="s">
        <v>36</v>
      </c>
      <c r="Q47" s="1" t="s">
        <v>36</v>
      </c>
      <c r="R47" s="29" t="s">
        <v>39</v>
      </c>
    </row>
    <row r="48" spans="1:18" ht="20.25" customHeight="1" outlineLevel="1" x14ac:dyDescent="0.25">
      <c r="A48" s="1">
        <v>35</v>
      </c>
      <c r="B48" s="4" t="s">
        <v>95</v>
      </c>
      <c r="C48" s="18"/>
      <c r="D48" s="37">
        <v>5</v>
      </c>
      <c r="E48" s="46">
        <v>762</v>
      </c>
      <c r="F48" s="46">
        <v>416</v>
      </c>
      <c r="G48" s="55">
        <f t="shared" si="8"/>
        <v>54.593175853018373</v>
      </c>
      <c r="H48" s="46">
        <v>59</v>
      </c>
      <c r="I48" s="55">
        <f>+H48*100/E48</f>
        <v>7.742782152230971</v>
      </c>
      <c r="J48" s="46">
        <v>52</v>
      </c>
      <c r="K48" s="48">
        <f t="shared" si="9"/>
        <v>88.13559322033899</v>
      </c>
      <c r="L48" s="46"/>
      <c r="M48" s="7"/>
      <c r="N48" s="7"/>
      <c r="O48" s="7"/>
      <c r="P48" s="1" t="s">
        <v>36</v>
      </c>
      <c r="Q48" s="1" t="s">
        <v>36</v>
      </c>
      <c r="R48" s="1"/>
    </row>
    <row r="49" spans="1:18" ht="20.25" customHeight="1" outlineLevel="1" x14ac:dyDescent="0.25">
      <c r="A49" s="1">
        <v>36</v>
      </c>
      <c r="B49" s="4" t="s">
        <v>96</v>
      </c>
      <c r="C49" s="18"/>
      <c r="D49" s="37">
        <v>9</v>
      </c>
      <c r="E49" s="46">
        <v>1729</v>
      </c>
      <c r="F49" s="46">
        <v>1072</v>
      </c>
      <c r="G49" s="55">
        <f t="shared" si="8"/>
        <v>62.001156737998841</v>
      </c>
      <c r="H49" s="46">
        <v>231</v>
      </c>
      <c r="I49" s="55">
        <f t="shared" si="11"/>
        <v>13.360323886639677</v>
      </c>
      <c r="J49" s="46">
        <v>219</v>
      </c>
      <c r="K49" s="48">
        <f t="shared" si="9"/>
        <v>94.805194805194802</v>
      </c>
      <c r="L49" s="46"/>
      <c r="M49" s="7"/>
      <c r="N49" s="7"/>
      <c r="O49" s="7"/>
      <c r="P49" s="1" t="s">
        <v>30</v>
      </c>
      <c r="Q49" s="1" t="s">
        <v>30</v>
      </c>
      <c r="R49" s="1"/>
    </row>
    <row r="50" spans="1:18" ht="20.25" customHeight="1" outlineLevel="1" x14ac:dyDescent="0.25">
      <c r="A50" s="1">
        <v>37</v>
      </c>
      <c r="B50" s="4" t="s">
        <v>97</v>
      </c>
      <c r="C50" s="18"/>
      <c r="D50" s="37">
        <v>9</v>
      </c>
      <c r="E50" s="46">
        <v>1544</v>
      </c>
      <c r="F50" s="46">
        <v>262</v>
      </c>
      <c r="G50" s="55">
        <f t="shared" si="8"/>
        <v>16.968911917098445</v>
      </c>
      <c r="H50" s="46">
        <v>84</v>
      </c>
      <c r="I50" s="55">
        <f t="shared" si="11"/>
        <v>5.4404145077720205</v>
      </c>
      <c r="J50" s="46">
        <v>30</v>
      </c>
      <c r="K50" s="48">
        <f t="shared" si="9"/>
        <v>35.714285714285715</v>
      </c>
      <c r="L50" s="46"/>
      <c r="M50" s="7"/>
      <c r="N50" s="7"/>
      <c r="O50" s="7"/>
      <c r="P50" s="1" t="s">
        <v>36</v>
      </c>
      <c r="Q50" s="1" t="s">
        <v>36</v>
      </c>
      <c r="R50" s="1" t="s">
        <v>39</v>
      </c>
    </row>
    <row r="51" spans="1:18" ht="20.25" customHeight="1" outlineLevel="1" x14ac:dyDescent="0.25">
      <c r="A51" s="1">
        <v>38</v>
      </c>
      <c r="B51" s="4" t="s">
        <v>98</v>
      </c>
      <c r="C51" s="18"/>
      <c r="D51" s="37">
        <v>6</v>
      </c>
      <c r="E51" s="46">
        <v>2430</v>
      </c>
      <c r="F51" s="46">
        <v>955</v>
      </c>
      <c r="G51" s="55">
        <f t="shared" si="8"/>
        <v>39.300411522633745</v>
      </c>
      <c r="H51" s="46">
        <v>76</v>
      </c>
      <c r="I51" s="55">
        <f>+H51*100/E51</f>
        <v>3.1275720164609053</v>
      </c>
      <c r="J51" s="46">
        <v>63</v>
      </c>
      <c r="K51" s="48">
        <f t="shared" si="9"/>
        <v>82.89473684210526</v>
      </c>
      <c r="L51" s="46"/>
      <c r="M51" s="7"/>
      <c r="N51" s="7"/>
      <c r="O51" s="7"/>
      <c r="P51" s="1" t="s">
        <v>36</v>
      </c>
      <c r="Q51" s="1" t="s">
        <v>36</v>
      </c>
      <c r="R51" s="1" t="s">
        <v>39</v>
      </c>
    </row>
    <row r="52" spans="1:18" ht="20.25" customHeight="1" outlineLevel="1" x14ac:dyDescent="0.25">
      <c r="A52" s="1">
        <v>39</v>
      </c>
      <c r="B52" s="4" t="s">
        <v>99</v>
      </c>
      <c r="C52" s="18"/>
      <c r="D52" s="37">
        <v>5</v>
      </c>
      <c r="E52" s="46">
        <v>1161</v>
      </c>
      <c r="F52" s="46">
        <v>1101</v>
      </c>
      <c r="G52" s="55">
        <f t="shared" si="8"/>
        <v>94.832041343669246</v>
      </c>
      <c r="H52" s="46">
        <v>91</v>
      </c>
      <c r="I52" s="55">
        <f t="shared" si="11"/>
        <v>7.8380706287683033</v>
      </c>
      <c r="J52" s="46">
        <v>89</v>
      </c>
      <c r="K52" s="48">
        <f t="shared" si="9"/>
        <v>97.802197802197796</v>
      </c>
      <c r="L52" s="46"/>
      <c r="M52" s="7"/>
      <c r="N52" s="7"/>
      <c r="O52" s="7"/>
      <c r="P52" s="1" t="s">
        <v>36</v>
      </c>
      <c r="Q52" s="1" t="s">
        <v>36</v>
      </c>
      <c r="R52" s="1"/>
    </row>
    <row r="53" spans="1:18" ht="20.25" customHeight="1" outlineLevel="1" x14ac:dyDescent="0.25">
      <c r="A53" s="1">
        <v>40</v>
      </c>
      <c r="B53" s="4" t="s">
        <v>100</v>
      </c>
      <c r="C53" s="18"/>
      <c r="D53" s="37">
        <v>5</v>
      </c>
      <c r="E53" s="46">
        <v>1127</v>
      </c>
      <c r="F53" s="46">
        <v>439</v>
      </c>
      <c r="G53" s="55">
        <f t="shared" si="8"/>
        <v>38.952972493345165</v>
      </c>
      <c r="H53" s="46">
        <v>163</v>
      </c>
      <c r="I53" s="55">
        <f t="shared" si="11"/>
        <v>14.463176574977817</v>
      </c>
      <c r="J53" s="46">
        <v>136</v>
      </c>
      <c r="K53" s="48">
        <f t="shared" si="9"/>
        <v>83.435582822085891</v>
      </c>
      <c r="L53" s="46"/>
      <c r="M53" s="7"/>
      <c r="N53" s="7"/>
      <c r="O53" s="7"/>
      <c r="P53" s="1" t="s">
        <v>30</v>
      </c>
      <c r="Q53" s="1" t="s">
        <v>30</v>
      </c>
      <c r="R53" s="1"/>
    </row>
    <row r="54" spans="1:18" ht="20.25" customHeight="1" outlineLevel="1" x14ac:dyDescent="0.25">
      <c r="A54" s="1">
        <v>41</v>
      </c>
      <c r="B54" s="4" t="s">
        <v>101</v>
      </c>
      <c r="C54" s="18"/>
      <c r="D54" s="37">
        <v>5</v>
      </c>
      <c r="E54" s="46">
        <v>827</v>
      </c>
      <c r="F54" s="46">
        <v>774</v>
      </c>
      <c r="G54" s="55">
        <f t="shared" si="8"/>
        <v>93.5912938331318</v>
      </c>
      <c r="H54" s="46">
        <v>110</v>
      </c>
      <c r="I54" s="55">
        <f t="shared" si="11"/>
        <v>13.301088270858525</v>
      </c>
      <c r="J54" s="46">
        <v>109</v>
      </c>
      <c r="K54" s="48">
        <f t="shared" si="9"/>
        <v>99.090909090909093</v>
      </c>
      <c r="L54" s="46"/>
      <c r="M54" s="7"/>
      <c r="N54" s="7"/>
      <c r="O54" s="7"/>
      <c r="P54" s="1" t="s">
        <v>30</v>
      </c>
      <c r="Q54" s="1" t="s">
        <v>30</v>
      </c>
      <c r="R54" s="1"/>
    </row>
    <row r="55" spans="1:18" ht="20.25" customHeight="1" x14ac:dyDescent="0.25">
      <c r="A55" s="8" t="s">
        <v>63</v>
      </c>
      <c r="B55" s="32" t="s">
        <v>121</v>
      </c>
      <c r="C55" s="8">
        <v>11</v>
      </c>
      <c r="D55" s="8">
        <v>64</v>
      </c>
      <c r="E55" s="51"/>
      <c r="F55" s="51"/>
      <c r="G55" s="60"/>
      <c r="H55" s="61"/>
      <c r="I55" s="60"/>
      <c r="J55" s="61"/>
      <c r="K55" s="53"/>
      <c r="L55" s="62"/>
      <c r="M55" s="8"/>
      <c r="N55" s="8"/>
      <c r="O55" s="8"/>
      <c r="P55" s="8"/>
      <c r="Q55" s="8"/>
      <c r="R55" s="8"/>
    </row>
    <row r="56" spans="1:18" ht="20.25" customHeight="1" outlineLevel="1" x14ac:dyDescent="0.25">
      <c r="A56" s="1">
        <v>42</v>
      </c>
      <c r="B56" s="2" t="s">
        <v>122</v>
      </c>
      <c r="C56" s="1"/>
      <c r="D56" s="1">
        <v>8</v>
      </c>
      <c r="E56" s="63">
        <v>2866</v>
      </c>
      <c r="F56" s="63">
        <v>780</v>
      </c>
      <c r="G56" s="55">
        <f t="shared" ref="G56:G65" si="12">F56/E56*100</f>
        <v>27.215631542219121</v>
      </c>
      <c r="H56" s="63">
        <v>190</v>
      </c>
      <c r="I56" s="55">
        <f t="shared" ref="I56:I65" si="13">H56/E56*100</f>
        <v>6.6294487090020935</v>
      </c>
      <c r="J56" s="63">
        <v>167</v>
      </c>
      <c r="K56" s="48">
        <f t="shared" ref="K56:K65" si="14">J56/H56*100</f>
        <v>87.89473684210526</v>
      </c>
      <c r="L56" s="62"/>
      <c r="M56" s="1"/>
      <c r="N56" s="1"/>
      <c r="O56" s="1"/>
      <c r="P56" s="1" t="s">
        <v>36</v>
      </c>
      <c r="Q56" s="1" t="s">
        <v>36</v>
      </c>
      <c r="R56" s="1"/>
    </row>
    <row r="57" spans="1:18" ht="20.25" customHeight="1" outlineLevel="1" x14ac:dyDescent="0.25">
      <c r="A57" s="1">
        <v>43</v>
      </c>
      <c r="B57" s="4" t="s">
        <v>123</v>
      </c>
      <c r="C57" s="1"/>
      <c r="D57" s="1">
        <v>7</v>
      </c>
      <c r="E57" s="63">
        <v>1205</v>
      </c>
      <c r="F57" s="63">
        <v>622</v>
      </c>
      <c r="G57" s="55">
        <f t="shared" si="12"/>
        <v>51.618257261410797</v>
      </c>
      <c r="H57" s="63">
        <v>285</v>
      </c>
      <c r="I57" s="55">
        <f t="shared" si="13"/>
        <v>23.651452282157674</v>
      </c>
      <c r="J57" s="63">
        <v>265</v>
      </c>
      <c r="K57" s="48">
        <f t="shared" si="14"/>
        <v>92.982456140350877</v>
      </c>
      <c r="L57" s="62"/>
      <c r="M57" s="5"/>
      <c r="N57" s="5"/>
      <c r="O57" s="1"/>
      <c r="P57" s="3" t="s">
        <v>28</v>
      </c>
      <c r="Q57" s="3" t="s">
        <v>28</v>
      </c>
      <c r="R57" s="1"/>
    </row>
    <row r="58" spans="1:18" ht="20.25" customHeight="1" outlineLevel="1" x14ac:dyDescent="0.25">
      <c r="A58" s="1">
        <v>44</v>
      </c>
      <c r="B58" s="2" t="s">
        <v>124</v>
      </c>
      <c r="C58" s="1"/>
      <c r="D58" s="1">
        <v>3</v>
      </c>
      <c r="E58" s="63">
        <v>757</v>
      </c>
      <c r="F58" s="63">
        <v>135</v>
      </c>
      <c r="G58" s="55">
        <f t="shared" si="12"/>
        <v>17.8335535006605</v>
      </c>
      <c r="H58" s="63">
        <v>46</v>
      </c>
      <c r="I58" s="55">
        <f t="shared" si="13"/>
        <v>6.0766182298546898</v>
      </c>
      <c r="J58" s="63">
        <v>45</v>
      </c>
      <c r="K58" s="48">
        <f t="shared" si="14"/>
        <v>97.826086956521735</v>
      </c>
      <c r="L58" s="62"/>
      <c r="M58" s="1"/>
      <c r="N58" s="1"/>
      <c r="O58" s="1"/>
      <c r="P58" s="1" t="s">
        <v>36</v>
      </c>
      <c r="Q58" s="1" t="s">
        <v>36</v>
      </c>
      <c r="R58" s="1" t="s">
        <v>39</v>
      </c>
    </row>
    <row r="59" spans="1:18" ht="20.25" customHeight="1" outlineLevel="1" x14ac:dyDescent="0.25">
      <c r="A59" s="1">
        <v>45</v>
      </c>
      <c r="B59" s="4" t="s">
        <v>125</v>
      </c>
      <c r="C59" s="1"/>
      <c r="D59" s="1">
        <v>7</v>
      </c>
      <c r="E59" s="63">
        <v>1512</v>
      </c>
      <c r="F59" s="63">
        <v>1250</v>
      </c>
      <c r="G59" s="55">
        <f t="shared" si="12"/>
        <v>82.671957671957671</v>
      </c>
      <c r="H59" s="63">
        <v>359</v>
      </c>
      <c r="I59" s="55">
        <f t="shared" si="13"/>
        <v>23.743386243386244</v>
      </c>
      <c r="J59" s="63">
        <v>346</v>
      </c>
      <c r="K59" s="48">
        <f t="shared" si="14"/>
        <v>96.378830083565461</v>
      </c>
      <c r="L59" s="62"/>
      <c r="M59" s="1"/>
      <c r="N59" s="1"/>
      <c r="O59" s="1"/>
      <c r="P59" s="3" t="s">
        <v>28</v>
      </c>
      <c r="Q59" s="3" t="s">
        <v>28</v>
      </c>
      <c r="R59" s="1"/>
    </row>
    <row r="60" spans="1:18" ht="20.25" customHeight="1" outlineLevel="1" x14ac:dyDescent="0.25">
      <c r="A60" s="1">
        <v>46</v>
      </c>
      <c r="B60" s="2" t="s">
        <v>126</v>
      </c>
      <c r="C60" s="1"/>
      <c r="D60" s="1">
        <v>4</v>
      </c>
      <c r="E60" s="63">
        <v>647</v>
      </c>
      <c r="F60" s="63">
        <v>222</v>
      </c>
      <c r="G60" s="55">
        <f t="shared" si="12"/>
        <v>34.312210200927353</v>
      </c>
      <c r="H60" s="63">
        <v>17</v>
      </c>
      <c r="I60" s="55">
        <f t="shared" si="13"/>
        <v>2.627511591962906</v>
      </c>
      <c r="J60" s="63">
        <v>13</v>
      </c>
      <c r="K60" s="48">
        <f t="shared" si="14"/>
        <v>76.470588235294116</v>
      </c>
      <c r="L60" s="62"/>
      <c r="M60" s="1"/>
      <c r="N60" s="1"/>
      <c r="O60" s="1"/>
      <c r="P60" s="1" t="s">
        <v>36</v>
      </c>
      <c r="Q60" s="1" t="s">
        <v>36</v>
      </c>
      <c r="R60" s="1" t="s">
        <v>39</v>
      </c>
    </row>
    <row r="61" spans="1:18" ht="20.25" customHeight="1" outlineLevel="1" x14ac:dyDescent="0.25">
      <c r="A61" s="1">
        <v>47</v>
      </c>
      <c r="B61" s="4" t="s">
        <v>127</v>
      </c>
      <c r="C61" s="1"/>
      <c r="D61" s="1">
        <v>4</v>
      </c>
      <c r="E61" s="63">
        <v>550</v>
      </c>
      <c r="F61" s="63">
        <v>388</v>
      </c>
      <c r="G61" s="55">
        <f t="shared" si="12"/>
        <v>70.545454545454547</v>
      </c>
      <c r="H61" s="63">
        <v>113</v>
      </c>
      <c r="I61" s="55">
        <f t="shared" si="13"/>
        <v>20.545454545454543</v>
      </c>
      <c r="J61" s="63">
        <v>98</v>
      </c>
      <c r="K61" s="48">
        <f t="shared" si="14"/>
        <v>86.725663716814154</v>
      </c>
      <c r="L61" s="62"/>
      <c r="M61" s="1"/>
      <c r="N61" s="1"/>
      <c r="O61" s="1"/>
      <c r="P61" s="3" t="s">
        <v>28</v>
      </c>
      <c r="Q61" s="3" t="s">
        <v>28</v>
      </c>
      <c r="R61" s="1"/>
    </row>
    <row r="62" spans="1:18" ht="20.25" customHeight="1" outlineLevel="1" x14ac:dyDescent="0.25">
      <c r="A62" s="1">
        <v>48</v>
      </c>
      <c r="B62" s="4" t="s">
        <v>128</v>
      </c>
      <c r="C62" s="1"/>
      <c r="D62" s="1">
        <v>7</v>
      </c>
      <c r="E62" s="63">
        <v>1569</v>
      </c>
      <c r="F62" s="63">
        <v>1322</v>
      </c>
      <c r="G62" s="55">
        <f t="shared" si="12"/>
        <v>84.257488846398971</v>
      </c>
      <c r="H62" s="63">
        <v>249</v>
      </c>
      <c r="I62" s="55">
        <f t="shared" si="13"/>
        <v>15.86998087954111</v>
      </c>
      <c r="J62" s="63">
        <v>242</v>
      </c>
      <c r="K62" s="48">
        <f t="shared" si="14"/>
        <v>97.188755020080322</v>
      </c>
      <c r="L62" s="80">
        <f t="shared" ref="L62:L65" si="15">+K62</f>
        <v>97.188755020080322</v>
      </c>
      <c r="M62" s="1"/>
      <c r="N62" s="1"/>
      <c r="O62" s="1"/>
      <c r="P62" s="1" t="s">
        <v>28</v>
      </c>
      <c r="Q62" s="1" t="s">
        <v>28</v>
      </c>
      <c r="R62" s="1"/>
    </row>
    <row r="63" spans="1:18" ht="20.25" customHeight="1" outlineLevel="1" x14ac:dyDescent="0.25">
      <c r="A63" s="1">
        <v>49</v>
      </c>
      <c r="B63" s="4" t="s">
        <v>129</v>
      </c>
      <c r="C63" s="1"/>
      <c r="D63" s="1">
        <v>3</v>
      </c>
      <c r="E63" s="63">
        <v>462</v>
      </c>
      <c r="F63" s="63">
        <v>445</v>
      </c>
      <c r="G63" s="55">
        <f t="shared" si="12"/>
        <v>96.320346320346317</v>
      </c>
      <c r="H63" s="63">
        <v>77</v>
      </c>
      <c r="I63" s="55">
        <f t="shared" si="13"/>
        <v>16.666666666666664</v>
      </c>
      <c r="J63" s="63">
        <v>77</v>
      </c>
      <c r="K63" s="48">
        <f t="shared" si="14"/>
        <v>100</v>
      </c>
      <c r="L63" s="80">
        <f t="shared" si="15"/>
        <v>100</v>
      </c>
      <c r="M63" s="1"/>
      <c r="N63" s="1"/>
      <c r="O63" s="1"/>
      <c r="P63" s="1" t="s">
        <v>28</v>
      </c>
      <c r="Q63" s="1" t="s">
        <v>28</v>
      </c>
      <c r="R63" s="1"/>
    </row>
    <row r="64" spans="1:18" ht="20.25" customHeight="1" outlineLevel="1" x14ac:dyDescent="0.25">
      <c r="A64" s="1">
        <v>50</v>
      </c>
      <c r="B64" s="4" t="s">
        <v>130</v>
      </c>
      <c r="C64" s="1"/>
      <c r="D64" s="1">
        <v>6</v>
      </c>
      <c r="E64" s="63">
        <v>1522</v>
      </c>
      <c r="F64" s="63">
        <v>1305</v>
      </c>
      <c r="G64" s="55">
        <f t="shared" si="12"/>
        <v>85.742444152431005</v>
      </c>
      <c r="H64" s="63">
        <v>274</v>
      </c>
      <c r="I64" s="55">
        <f t="shared" si="13"/>
        <v>18.002628120893561</v>
      </c>
      <c r="J64" s="63">
        <v>265</v>
      </c>
      <c r="K64" s="48">
        <f t="shared" si="14"/>
        <v>96.715328467153284</v>
      </c>
      <c r="L64" s="80">
        <f t="shared" si="15"/>
        <v>96.715328467153284</v>
      </c>
      <c r="M64" s="1"/>
      <c r="N64" s="1"/>
      <c r="O64" s="1"/>
      <c r="P64" s="1" t="s">
        <v>28</v>
      </c>
      <c r="Q64" s="1" t="s">
        <v>28</v>
      </c>
      <c r="R64" s="1" t="s">
        <v>79</v>
      </c>
    </row>
    <row r="65" spans="1:18" ht="20.25" customHeight="1" outlineLevel="1" x14ac:dyDescent="0.25">
      <c r="A65" s="1">
        <v>51</v>
      </c>
      <c r="B65" s="4" t="s">
        <v>131</v>
      </c>
      <c r="C65" s="1"/>
      <c r="D65" s="1">
        <v>10</v>
      </c>
      <c r="E65" s="63">
        <v>1513</v>
      </c>
      <c r="F65" s="63">
        <v>1128</v>
      </c>
      <c r="G65" s="55">
        <f t="shared" si="12"/>
        <v>74.553866490416382</v>
      </c>
      <c r="H65" s="63">
        <v>257</v>
      </c>
      <c r="I65" s="55">
        <f t="shared" si="13"/>
        <v>16.986120290812952</v>
      </c>
      <c r="J65" s="63">
        <v>257</v>
      </c>
      <c r="K65" s="48">
        <f t="shared" si="14"/>
        <v>100</v>
      </c>
      <c r="L65" s="80">
        <f t="shared" si="15"/>
        <v>100</v>
      </c>
      <c r="M65" s="1"/>
      <c r="N65" s="1"/>
      <c r="O65" s="1"/>
      <c r="P65" s="1" t="s">
        <v>28</v>
      </c>
      <c r="Q65" s="1" t="s">
        <v>28</v>
      </c>
      <c r="R65" s="1" t="s">
        <v>79</v>
      </c>
    </row>
    <row r="66" spans="1:18" s="27" customFormat="1" ht="20.25" customHeight="1" x14ac:dyDescent="0.25">
      <c r="A66" s="39" t="s">
        <v>64</v>
      </c>
      <c r="B66" s="40" t="s">
        <v>176</v>
      </c>
      <c r="C66" s="41">
        <v>9</v>
      </c>
      <c r="D66" s="41">
        <f t="shared" ref="D66" si="16">SUM(D67:D75)</f>
        <v>76</v>
      </c>
      <c r="E66" s="64"/>
      <c r="F66" s="64"/>
      <c r="G66" s="65"/>
      <c r="H66" s="64"/>
      <c r="I66" s="65"/>
      <c r="J66" s="64"/>
      <c r="K66" s="66"/>
      <c r="L66" s="67"/>
      <c r="M66" s="39"/>
      <c r="N66" s="39"/>
      <c r="O66" s="39"/>
      <c r="P66" s="39"/>
      <c r="Q66" s="39"/>
      <c r="R66" s="39"/>
    </row>
    <row r="67" spans="1:18" ht="20.25" customHeight="1" outlineLevel="1" x14ac:dyDescent="0.25">
      <c r="A67" s="42">
        <v>52</v>
      </c>
      <c r="B67" s="43" t="s">
        <v>136</v>
      </c>
      <c r="C67" s="44"/>
      <c r="D67" s="44">
        <v>10</v>
      </c>
      <c r="E67" s="68">
        <v>1597</v>
      </c>
      <c r="F67" s="68">
        <v>692</v>
      </c>
      <c r="G67" s="69">
        <f>F67/E67%</f>
        <v>43.331246086412023</v>
      </c>
      <c r="H67" s="68">
        <v>63</v>
      </c>
      <c r="I67" s="69">
        <f>H67/E67%</f>
        <v>3.9448966812773949</v>
      </c>
      <c r="J67" s="68">
        <v>62</v>
      </c>
      <c r="K67" s="70">
        <f>J67/H67%</f>
        <v>98.412698412698418</v>
      </c>
      <c r="L67" s="71"/>
      <c r="M67" s="42"/>
      <c r="N67" s="42"/>
      <c r="O67" s="42"/>
      <c r="P67" s="42" t="s">
        <v>36</v>
      </c>
      <c r="Q67" s="42" t="s">
        <v>36</v>
      </c>
      <c r="R67" s="42"/>
    </row>
    <row r="68" spans="1:18" ht="20.25" customHeight="1" outlineLevel="1" x14ac:dyDescent="0.25">
      <c r="A68" s="42">
        <v>53</v>
      </c>
      <c r="B68" s="43" t="s">
        <v>137</v>
      </c>
      <c r="C68" s="44"/>
      <c r="D68" s="44">
        <v>6</v>
      </c>
      <c r="E68" s="68">
        <v>618</v>
      </c>
      <c r="F68" s="68">
        <v>592</v>
      </c>
      <c r="G68" s="69">
        <f t="shared" ref="G68:G75" si="17">F68/E68%</f>
        <v>95.792880258899686</v>
      </c>
      <c r="H68" s="68">
        <v>29</v>
      </c>
      <c r="I68" s="69">
        <f t="shared" ref="I68:I75" si="18">H68/E68%</f>
        <v>4.6925566343042071</v>
      </c>
      <c r="J68" s="68">
        <v>29</v>
      </c>
      <c r="K68" s="70">
        <f t="shared" ref="K68:K75" si="19">J68/H68%</f>
        <v>100</v>
      </c>
      <c r="L68" s="71"/>
      <c r="M68" s="42"/>
      <c r="N68" s="42"/>
      <c r="O68" s="42"/>
      <c r="P68" s="42" t="s">
        <v>36</v>
      </c>
      <c r="Q68" s="42" t="s">
        <v>36</v>
      </c>
      <c r="R68" s="42" t="s">
        <v>39</v>
      </c>
    </row>
    <row r="69" spans="1:18" ht="20.25" customHeight="1" outlineLevel="1" x14ac:dyDescent="0.25">
      <c r="A69" s="42">
        <v>54</v>
      </c>
      <c r="B69" s="43" t="s">
        <v>138</v>
      </c>
      <c r="C69" s="44"/>
      <c r="D69" s="44">
        <v>9</v>
      </c>
      <c r="E69" s="68">
        <v>734</v>
      </c>
      <c r="F69" s="68">
        <v>660</v>
      </c>
      <c r="G69" s="69">
        <f t="shared" si="17"/>
        <v>89.918256130790198</v>
      </c>
      <c r="H69" s="68">
        <v>80</v>
      </c>
      <c r="I69" s="69">
        <f t="shared" si="18"/>
        <v>10.899182561307903</v>
      </c>
      <c r="J69" s="68">
        <v>80</v>
      </c>
      <c r="K69" s="70">
        <f t="shared" si="19"/>
        <v>100</v>
      </c>
      <c r="L69" s="71"/>
      <c r="M69" s="42"/>
      <c r="N69" s="42"/>
      <c r="O69" s="42"/>
      <c r="P69" s="42" t="s">
        <v>30</v>
      </c>
      <c r="Q69" s="42" t="s">
        <v>30</v>
      </c>
      <c r="R69" s="42"/>
    </row>
    <row r="70" spans="1:18" ht="20.25" customHeight="1" outlineLevel="1" x14ac:dyDescent="0.25">
      <c r="A70" s="42">
        <v>55</v>
      </c>
      <c r="B70" s="43" t="s">
        <v>139</v>
      </c>
      <c r="C70" s="44"/>
      <c r="D70" s="44">
        <v>9</v>
      </c>
      <c r="E70" s="68">
        <v>865</v>
      </c>
      <c r="F70" s="68">
        <v>820</v>
      </c>
      <c r="G70" s="69">
        <f t="shared" si="17"/>
        <v>94.797687861271669</v>
      </c>
      <c r="H70" s="68">
        <v>331</v>
      </c>
      <c r="I70" s="69">
        <f t="shared" si="18"/>
        <v>38.265895953757223</v>
      </c>
      <c r="J70" s="68">
        <v>330</v>
      </c>
      <c r="K70" s="70">
        <f t="shared" si="19"/>
        <v>99.697885196374614</v>
      </c>
      <c r="L70" s="72"/>
      <c r="M70" s="42"/>
      <c r="N70" s="42"/>
      <c r="O70" s="42"/>
      <c r="P70" s="42" t="s">
        <v>28</v>
      </c>
      <c r="Q70" s="42" t="s">
        <v>28</v>
      </c>
      <c r="R70" s="42"/>
    </row>
    <row r="71" spans="1:18" ht="20.25" customHeight="1" outlineLevel="1" x14ac:dyDescent="0.25">
      <c r="A71" s="42">
        <v>56</v>
      </c>
      <c r="B71" s="43" t="s">
        <v>140</v>
      </c>
      <c r="C71" s="44"/>
      <c r="D71" s="44">
        <v>6</v>
      </c>
      <c r="E71" s="68">
        <v>459</v>
      </c>
      <c r="F71" s="68">
        <v>442</v>
      </c>
      <c r="G71" s="69">
        <f t="shared" si="17"/>
        <v>96.296296296296305</v>
      </c>
      <c r="H71" s="68">
        <v>93</v>
      </c>
      <c r="I71" s="69">
        <f t="shared" si="18"/>
        <v>20.261437908496731</v>
      </c>
      <c r="J71" s="68">
        <v>93</v>
      </c>
      <c r="K71" s="70">
        <f t="shared" si="19"/>
        <v>100</v>
      </c>
      <c r="L71" s="71"/>
      <c r="M71" s="42"/>
      <c r="N71" s="42"/>
      <c r="O71" s="42"/>
      <c r="P71" s="42" t="s">
        <v>28</v>
      </c>
      <c r="Q71" s="42" t="s">
        <v>28</v>
      </c>
      <c r="R71" s="42"/>
    </row>
    <row r="72" spans="1:18" ht="20.25" customHeight="1" outlineLevel="1" x14ac:dyDescent="0.25">
      <c r="A72" s="42">
        <v>57</v>
      </c>
      <c r="B72" s="43" t="s">
        <v>141</v>
      </c>
      <c r="C72" s="44"/>
      <c r="D72" s="44">
        <v>10</v>
      </c>
      <c r="E72" s="68">
        <v>1144</v>
      </c>
      <c r="F72" s="68">
        <v>1136</v>
      </c>
      <c r="G72" s="69">
        <f t="shared" si="17"/>
        <v>99.300699300699307</v>
      </c>
      <c r="H72" s="68">
        <v>471</v>
      </c>
      <c r="I72" s="69">
        <f t="shared" si="18"/>
        <v>41.171328671328673</v>
      </c>
      <c r="J72" s="68">
        <v>471</v>
      </c>
      <c r="K72" s="70">
        <f t="shared" si="19"/>
        <v>100</v>
      </c>
      <c r="L72" s="71"/>
      <c r="M72" s="42"/>
      <c r="N72" s="42"/>
      <c r="O72" s="42"/>
      <c r="P72" s="42" t="s">
        <v>28</v>
      </c>
      <c r="Q72" s="42" t="s">
        <v>28</v>
      </c>
      <c r="R72" s="42"/>
    </row>
    <row r="73" spans="1:18" ht="20.25" customHeight="1" outlineLevel="1" x14ac:dyDescent="0.25">
      <c r="A73" s="42">
        <v>58</v>
      </c>
      <c r="B73" s="43" t="s">
        <v>142</v>
      </c>
      <c r="C73" s="44"/>
      <c r="D73" s="44">
        <v>8</v>
      </c>
      <c r="E73" s="68">
        <v>516</v>
      </c>
      <c r="F73" s="68">
        <v>514</v>
      </c>
      <c r="G73" s="69">
        <f t="shared" si="17"/>
        <v>99.612403100775197</v>
      </c>
      <c r="H73" s="68">
        <v>181</v>
      </c>
      <c r="I73" s="69">
        <f t="shared" si="18"/>
        <v>35.077519379844958</v>
      </c>
      <c r="J73" s="68">
        <v>181</v>
      </c>
      <c r="K73" s="70">
        <f t="shared" si="19"/>
        <v>100</v>
      </c>
      <c r="L73" s="71"/>
      <c r="M73" s="42"/>
      <c r="N73" s="42"/>
      <c r="O73" s="42"/>
      <c r="P73" s="42" t="s">
        <v>28</v>
      </c>
      <c r="Q73" s="42" t="s">
        <v>28</v>
      </c>
      <c r="R73" s="42"/>
    </row>
    <row r="74" spans="1:18" ht="20.25" customHeight="1" outlineLevel="1" x14ac:dyDescent="0.25">
      <c r="A74" s="42">
        <v>59</v>
      </c>
      <c r="B74" s="43" t="s">
        <v>143</v>
      </c>
      <c r="C74" s="44"/>
      <c r="D74" s="44">
        <v>8</v>
      </c>
      <c r="E74" s="68">
        <v>563</v>
      </c>
      <c r="F74" s="68">
        <v>553</v>
      </c>
      <c r="G74" s="69">
        <f t="shared" si="17"/>
        <v>98.223801065719357</v>
      </c>
      <c r="H74" s="68">
        <v>183</v>
      </c>
      <c r="I74" s="69">
        <f t="shared" si="18"/>
        <v>32.5044404973357</v>
      </c>
      <c r="J74" s="68">
        <v>183</v>
      </c>
      <c r="K74" s="70">
        <f t="shared" si="19"/>
        <v>100</v>
      </c>
      <c r="L74" s="71"/>
      <c r="M74" s="42"/>
      <c r="N74" s="42"/>
      <c r="O74" s="42"/>
      <c r="P74" s="42" t="s">
        <v>28</v>
      </c>
      <c r="Q74" s="42" t="s">
        <v>28</v>
      </c>
      <c r="R74" s="42"/>
    </row>
    <row r="75" spans="1:18" ht="20.25" customHeight="1" outlineLevel="1" x14ac:dyDescent="0.25">
      <c r="A75" s="42">
        <v>60</v>
      </c>
      <c r="B75" s="43" t="s">
        <v>144</v>
      </c>
      <c r="C75" s="44"/>
      <c r="D75" s="44">
        <v>10</v>
      </c>
      <c r="E75" s="68">
        <v>873</v>
      </c>
      <c r="F75" s="68">
        <v>849</v>
      </c>
      <c r="G75" s="69">
        <f t="shared" si="17"/>
        <v>97.250859106529205</v>
      </c>
      <c r="H75" s="68">
        <v>271</v>
      </c>
      <c r="I75" s="69">
        <f t="shared" si="18"/>
        <v>31.042382588774341</v>
      </c>
      <c r="J75" s="68">
        <v>271</v>
      </c>
      <c r="K75" s="70">
        <f t="shared" si="19"/>
        <v>100</v>
      </c>
      <c r="L75" s="71"/>
      <c r="M75" s="42"/>
      <c r="N75" s="42"/>
      <c r="O75" s="42"/>
      <c r="P75" s="42" t="s">
        <v>28</v>
      </c>
      <c r="Q75" s="42" t="s">
        <v>28</v>
      </c>
      <c r="R75" s="42"/>
    </row>
    <row r="76" spans="1:18" ht="20.25" customHeight="1" x14ac:dyDescent="0.25">
      <c r="A76" s="8" t="s">
        <v>87</v>
      </c>
      <c r="B76" s="40" t="s">
        <v>148</v>
      </c>
      <c r="C76" s="8">
        <v>3</v>
      </c>
      <c r="D76" s="8">
        <f t="shared" ref="D76" si="20">SUM(D77:D79)</f>
        <v>21</v>
      </c>
      <c r="E76" s="51"/>
      <c r="F76" s="51"/>
      <c r="G76" s="52"/>
      <c r="H76" s="51"/>
      <c r="I76" s="52"/>
      <c r="J76" s="51"/>
      <c r="K76" s="73"/>
      <c r="L76" s="50"/>
      <c r="M76" s="30"/>
      <c r="N76" s="30"/>
      <c r="O76" s="8"/>
      <c r="P76" s="30"/>
      <c r="Q76" s="30"/>
      <c r="R76" s="1"/>
    </row>
    <row r="77" spans="1:18" ht="20.25" customHeight="1" outlineLevel="1" x14ac:dyDescent="0.25">
      <c r="A77" s="1">
        <v>61</v>
      </c>
      <c r="B77" s="6" t="s">
        <v>149</v>
      </c>
      <c r="C77" s="1"/>
      <c r="D77" s="1">
        <v>5</v>
      </c>
      <c r="E77" s="46">
        <v>1048</v>
      </c>
      <c r="F77" s="46">
        <v>507</v>
      </c>
      <c r="G77" s="47">
        <v>48.377862595419849</v>
      </c>
      <c r="H77" s="46">
        <v>601</v>
      </c>
      <c r="I77" s="74">
        <f t="shared" ref="I77:I79" si="21">H77/E77*100</f>
        <v>57.347328244274806</v>
      </c>
      <c r="J77" s="46">
        <v>440</v>
      </c>
      <c r="K77" s="75">
        <f t="shared" ref="K77:K79" si="22">J77/H77*100</f>
        <v>73.21131447587355</v>
      </c>
      <c r="L77" s="51"/>
      <c r="M77" s="8"/>
      <c r="N77" s="8"/>
      <c r="O77" s="1"/>
      <c r="P77" s="1" t="s">
        <v>28</v>
      </c>
      <c r="Q77" s="1" t="s">
        <v>28</v>
      </c>
      <c r="R77" s="1" t="s">
        <v>79</v>
      </c>
    </row>
    <row r="78" spans="1:18" ht="20.25" customHeight="1" outlineLevel="1" x14ac:dyDescent="0.25">
      <c r="A78" s="1">
        <v>62</v>
      </c>
      <c r="B78" s="6" t="s">
        <v>150</v>
      </c>
      <c r="C78" s="1"/>
      <c r="D78" s="1">
        <v>5</v>
      </c>
      <c r="E78" s="46">
        <v>833</v>
      </c>
      <c r="F78" s="46">
        <v>512</v>
      </c>
      <c r="G78" s="47">
        <v>61.464585834333732</v>
      </c>
      <c r="H78" s="46">
        <v>472</v>
      </c>
      <c r="I78" s="74">
        <f t="shared" si="21"/>
        <v>56.662665066026406</v>
      </c>
      <c r="J78" s="46">
        <v>330</v>
      </c>
      <c r="K78" s="75">
        <f t="shared" si="22"/>
        <v>69.915254237288138</v>
      </c>
      <c r="L78" s="49"/>
      <c r="M78" s="1"/>
      <c r="N78" s="1"/>
      <c r="O78" s="1"/>
      <c r="P78" s="1" t="s">
        <v>28</v>
      </c>
      <c r="Q78" s="1" t="s">
        <v>28</v>
      </c>
      <c r="R78" s="1" t="s">
        <v>79</v>
      </c>
    </row>
    <row r="79" spans="1:18" ht="20.25" customHeight="1" outlineLevel="1" x14ac:dyDescent="0.25">
      <c r="A79" s="1">
        <v>63</v>
      </c>
      <c r="B79" s="6" t="s">
        <v>151</v>
      </c>
      <c r="C79" s="1"/>
      <c r="D79" s="1">
        <v>11</v>
      </c>
      <c r="E79" s="46">
        <v>913</v>
      </c>
      <c r="F79" s="46">
        <v>673</v>
      </c>
      <c r="G79" s="47">
        <v>73.713033953997808</v>
      </c>
      <c r="H79" s="46">
        <v>504</v>
      </c>
      <c r="I79" s="74">
        <f t="shared" si="21"/>
        <v>55.202628696604606</v>
      </c>
      <c r="J79" s="46">
        <v>442</v>
      </c>
      <c r="K79" s="75">
        <f t="shared" si="22"/>
        <v>87.698412698412696</v>
      </c>
      <c r="L79" s="49"/>
      <c r="M79" s="1"/>
      <c r="N79" s="1"/>
      <c r="O79" s="1"/>
      <c r="P79" s="1" t="s">
        <v>28</v>
      </c>
      <c r="Q79" s="1" t="s">
        <v>28</v>
      </c>
      <c r="R79" s="1" t="s">
        <v>79</v>
      </c>
    </row>
    <row r="80" spans="1:18" ht="20.25" customHeight="1" x14ac:dyDescent="0.25">
      <c r="A80" s="8" t="s">
        <v>88</v>
      </c>
      <c r="B80" s="34" t="s">
        <v>163</v>
      </c>
      <c r="C80" s="19">
        <v>8</v>
      </c>
      <c r="D80" s="19">
        <f>SUM(D81:D88)</f>
        <v>68</v>
      </c>
      <c r="E80" s="76"/>
      <c r="F80" s="76"/>
      <c r="G80" s="57"/>
      <c r="H80" s="76"/>
      <c r="I80" s="57"/>
      <c r="J80" s="76"/>
      <c r="K80" s="58"/>
      <c r="L80" s="51"/>
      <c r="M80" s="8"/>
      <c r="N80" s="8"/>
      <c r="O80" s="8"/>
      <c r="P80" s="8"/>
      <c r="Q80" s="8"/>
      <c r="R80" s="8"/>
    </row>
    <row r="81" spans="1:18" ht="20.25" customHeight="1" outlineLevel="1" x14ac:dyDescent="0.25">
      <c r="A81" s="1">
        <v>64</v>
      </c>
      <c r="B81" s="4" t="s">
        <v>164</v>
      </c>
      <c r="C81" s="18"/>
      <c r="D81" s="18">
        <v>11</v>
      </c>
      <c r="E81" s="59">
        <v>4807</v>
      </c>
      <c r="F81" s="59">
        <v>1178</v>
      </c>
      <c r="G81" s="74">
        <f>F81/E81*100</f>
        <v>24.505928853754941</v>
      </c>
      <c r="H81" s="59">
        <v>84</v>
      </c>
      <c r="I81" s="74">
        <f t="shared" ref="I81:I88" si="23">H81/E81*100</f>
        <v>1.747451633035157</v>
      </c>
      <c r="J81" s="59">
        <v>83</v>
      </c>
      <c r="K81" s="75">
        <f t="shared" ref="K81:K88" si="24">J81/H81*100</f>
        <v>98.80952380952381</v>
      </c>
      <c r="L81" s="49"/>
      <c r="M81" s="1"/>
      <c r="N81" s="1"/>
      <c r="O81" s="1"/>
      <c r="P81" s="1" t="s">
        <v>36</v>
      </c>
      <c r="Q81" s="1" t="s">
        <v>36</v>
      </c>
      <c r="R81" s="1"/>
    </row>
    <row r="82" spans="1:18" ht="20.25" customHeight="1" outlineLevel="1" x14ac:dyDescent="0.25">
      <c r="A82" s="1">
        <v>65</v>
      </c>
      <c r="B82" s="4" t="s">
        <v>165</v>
      </c>
      <c r="C82" s="18"/>
      <c r="D82" s="18">
        <v>8</v>
      </c>
      <c r="E82" s="59">
        <v>1491</v>
      </c>
      <c r="F82" s="59">
        <v>523</v>
      </c>
      <c r="G82" s="74">
        <f>F82/E82*100</f>
        <v>35.077129443326626</v>
      </c>
      <c r="H82" s="59">
        <v>31</v>
      </c>
      <c r="I82" s="74">
        <f t="shared" si="23"/>
        <v>2.0791415157612341</v>
      </c>
      <c r="J82" s="59">
        <v>25</v>
      </c>
      <c r="K82" s="75">
        <f t="shared" si="24"/>
        <v>80.645161290322577</v>
      </c>
      <c r="L82" s="49"/>
      <c r="M82" s="1"/>
      <c r="N82" s="1"/>
      <c r="O82" s="1"/>
      <c r="P82" s="1" t="s">
        <v>36</v>
      </c>
      <c r="Q82" s="1" t="s">
        <v>36</v>
      </c>
      <c r="R82" s="18" t="s">
        <v>39</v>
      </c>
    </row>
    <row r="83" spans="1:18" ht="20.25" customHeight="1" outlineLevel="1" x14ac:dyDescent="0.25">
      <c r="A83" s="1">
        <v>66</v>
      </c>
      <c r="B83" s="4" t="s">
        <v>166</v>
      </c>
      <c r="C83" s="18"/>
      <c r="D83" s="18">
        <v>6</v>
      </c>
      <c r="E83" s="59">
        <v>1094</v>
      </c>
      <c r="F83" s="59">
        <v>1094</v>
      </c>
      <c r="G83" s="74">
        <f>F83/E83*100</f>
        <v>100</v>
      </c>
      <c r="H83" s="59">
        <v>300</v>
      </c>
      <c r="I83" s="74">
        <f t="shared" si="23"/>
        <v>27.422303473491773</v>
      </c>
      <c r="J83" s="59">
        <v>300</v>
      </c>
      <c r="K83" s="75">
        <f t="shared" si="24"/>
        <v>100</v>
      </c>
      <c r="L83" s="49"/>
      <c r="M83" s="1"/>
      <c r="N83" s="1"/>
      <c r="O83" s="1"/>
      <c r="P83" s="1" t="s">
        <v>28</v>
      </c>
      <c r="Q83" s="1" t="s">
        <v>28</v>
      </c>
      <c r="R83" s="18"/>
    </row>
    <row r="84" spans="1:18" ht="27.75" customHeight="1" outlineLevel="1" x14ac:dyDescent="0.25">
      <c r="A84" s="1">
        <v>67</v>
      </c>
      <c r="B84" s="4" t="s">
        <v>167</v>
      </c>
      <c r="C84" s="18"/>
      <c r="D84" s="18">
        <v>9</v>
      </c>
      <c r="E84" s="59">
        <v>1488</v>
      </c>
      <c r="F84" s="59">
        <v>1383</v>
      </c>
      <c r="G84" s="74">
        <f t="shared" ref="G84:G88" si="25">F84/E84*100</f>
        <v>92.943548387096769</v>
      </c>
      <c r="H84" s="59">
        <v>54</v>
      </c>
      <c r="I84" s="74">
        <f t="shared" si="23"/>
        <v>3.6290322580645165</v>
      </c>
      <c r="J84" s="59">
        <v>50</v>
      </c>
      <c r="K84" s="75">
        <f t="shared" si="24"/>
        <v>92.592592592592595</v>
      </c>
      <c r="L84" s="49"/>
      <c r="M84" s="1"/>
      <c r="N84" s="1"/>
      <c r="O84" s="1"/>
      <c r="P84" s="1" t="s">
        <v>36</v>
      </c>
      <c r="Q84" s="1" t="s">
        <v>36</v>
      </c>
      <c r="R84" s="18" t="s">
        <v>168</v>
      </c>
    </row>
    <row r="85" spans="1:18" ht="27.75" customHeight="1" outlineLevel="1" x14ac:dyDescent="0.25">
      <c r="A85" s="1">
        <v>68</v>
      </c>
      <c r="B85" s="4" t="s">
        <v>169</v>
      </c>
      <c r="C85" s="18"/>
      <c r="D85" s="18">
        <v>9</v>
      </c>
      <c r="E85" s="59">
        <v>1146</v>
      </c>
      <c r="F85" s="59">
        <v>957</v>
      </c>
      <c r="G85" s="74">
        <f t="shared" si="25"/>
        <v>83.507853403141368</v>
      </c>
      <c r="H85" s="59">
        <v>46</v>
      </c>
      <c r="I85" s="74">
        <f t="shared" si="23"/>
        <v>4.0139616055846421</v>
      </c>
      <c r="J85" s="59">
        <v>41</v>
      </c>
      <c r="K85" s="75">
        <f t="shared" si="24"/>
        <v>89.130434782608688</v>
      </c>
      <c r="L85" s="49"/>
      <c r="M85" s="1"/>
      <c r="N85" s="1"/>
      <c r="O85" s="1"/>
      <c r="P85" s="1" t="s">
        <v>36</v>
      </c>
      <c r="Q85" s="1" t="s">
        <v>36</v>
      </c>
      <c r="R85" s="18" t="s">
        <v>168</v>
      </c>
    </row>
    <row r="86" spans="1:18" ht="27.75" customHeight="1" outlineLevel="1" x14ac:dyDescent="0.25">
      <c r="A86" s="1">
        <v>69</v>
      </c>
      <c r="B86" s="4" t="s">
        <v>170</v>
      </c>
      <c r="C86" s="18"/>
      <c r="D86" s="18">
        <v>11</v>
      </c>
      <c r="E86" s="59">
        <v>1832</v>
      </c>
      <c r="F86" s="59">
        <v>981</v>
      </c>
      <c r="G86" s="74">
        <f t="shared" si="25"/>
        <v>53.548034934497814</v>
      </c>
      <c r="H86" s="59">
        <v>58</v>
      </c>
      <c r="I86" s="74">
        <f t="shared" si="23"/>
        <v>3.1659388646288207</v>
      </c>
      <c r="J86" s="59">
        <v>47</v>
      </c>
      <c r="K86" s="75">
        <f t="shared" si="24"/>
        <v>81.034482758620683</v>
      </c>
      <c r="L86" s="49"/>
      <c r="M86" s="1"/>
      <c r="N86" s="1"/>
      <c r="O86" s="1"/>
      <c r="P86" s="1" t="s">
        <v>36</v>
      </c>
      <c r="Q86" s="1" t="s">
        <v>36</v>
      </c>
      <c r="R86" s="18" t="s">
        <v>168</v>
      </c>
    </row>
    <row r="87" spans="1:18" ht="27.75" customHeight="1" outlineLevel="1" x14ac:dyDescent="0.25">
      <c r="A87" s="1">
        <v>70</v>
      </c>
      <c r="B87" s="4" t="s">
        <v>171</v>
      </c>
      <c r="C87" s="18"/>
      <c r="D87" s="18">
        <v>8</v>
      </c>
      <c r="E87" s="59">
        <v>2668</v>
      </c>
      <c r="F87" s="59">
        <v>1519</v>
      </c>
      <c r="G87" s="74">
        <f t="shared" si="25"/>
        <v>56.934032983508246</v>
      </c>
      <c r="H87" s="59">
        <v>87</v>
      </c>
      <c r="I87" s="74">
        <f t="shared" si="23"/>
        <v>3.2608695652173911</v>
      </c>
      <c r="J87" s="59">
        <v>69</v>
      </c>
      <c r="K87" s="75">
        <f t="shared" si="24"/>
        <v>79.310344827586206</v>
      </c>
      <c r="L87" s="49"/>
      <c r="M87" s="1"/>
      <c r="N87" s="1"/>
      <c r="O87" s="1"/>
      <c r="P87" s="1" t="s">
        <v>36</v>
      </c>
      <c r="Q87" s="1" t="s">
        <v>36</v>
      </c>
      <c r="R87" s="18" t="s">
        <v>168</v>
      </c>
    </row>
    <row r="88" spans="1:18" ht="20.25" customHeight="1" outlineLevel="1" x14ac:dyDescent="0.25">
      <c r="A88" s="1">
        <v>71</v>
      </c>
      <c r="B88" s="4" t="s">
        <v>172</v>
      </c>
      <c r="C88" s="18"/>
      <c r="D88" s="18">
        <v>6</v>
      </c>
      <c r="E88" s="59">
        <v>1428</v>
      </c>
      <c r="F88" s="59">
        <v>1183</v>
      </c>
      <c r="G88" s="74">
        <f t="shared" si="25"/>
        <v>82.843137254901961</v>
      </c>
      <c r="H88" s="59">
        <v>131</v>
      </c>
      <c r="I88" s="74">
        <f t="shared" si="23"/>
        <v>9.1736694677871142</v>
      </c>
      <c r="J88" s="59">
        <v>125</v>
      </c>
      <c r="K88" s="75">
        <f t="shared" si="24"/>
        <v>95.419847328244273</v>
      </c>
      <c r="L88" s="49"/>
      <c r="M88" s="1"/>
      <c r="N88" s="1"/>
      <c r="O88" s="1"/>
      <c r="P88" s="1" t="s">
        <v>36</v>
      </c>
      <c r="Q88" s="1" t="s">
        <v>36</v>
      </c>
      <c r="R88" s="1" t="s">
        <v>79</v>
      </c>
    </row>
    <row r="89" spans="1:18" ht="20.25" customHeight="1" x14ac:dyDescent="0.25">
      <c r="A89" s="19" t="s">
        <v>53</v>
      </c>
      <c r="B89" s="34" t="s">
        <v>152</v>
      </c>
      <c r="C89" s="19">
        <v>9</v>
      </c>
      <c r="D89" s="19">
        <v>61</v>
      </c>
      <c r="E89" s="77"/>
      <c r="F89" s="77"/>
      <c r="G89" s="57"/>
      <c r="H89" s="56"/>
      <c r="I89" s="57"/>
      <c r="J89" s="56"/>
      <c r="K89" s="58"/>
      <c r="L89" s="56"/>
      <c r="M89" s="19"/>
      <c r="N89" s="19"/>
      <c r="O89" s="19"/>
      <c r="P89" s="19"/>
      <c r="Q89" s="19"/>
      <c r="R89" s="19"/>
    </row>
    <row r="90" spans="1:18" ht="20.25" customHeight="1" outlineLevel="1" x14ac:dyDescent="0.25">
      <c r="A90" s="18">
        <v>72</v>
      </c>
      <c r="B90" s="4" t="s">
        <v>153</v>
      </c>
      <c r="C90" s="18"/>
      <c r="D90" s="18">
        <v>11</v>
      </c>
      <c r="E90" s="54">
        <v>3839</v>
      </c>
      <c r="F90" s="59">
        <v>835</v>
      </c>
      <c r="G90" s="74">
        <f>F90/E90*100</f>
        <v>21.750455847877053</v>
      </c>
      <c r="H90" s="59">
        <v>74</v>
      </c>
      <c r="I90" s="74">
        <f>H90/E90*100</f>
        <v>1.9275853086741339</v>
      </c>
      <c r="J90" s="59">
        <v>37</v>
      </c>
      <c r="K90" s="75">
        <f t="shared" ref="K90:K98" si="26">J90/H90*100</f>
        <v>50</v>
      </c>
      <c r="L90" s="59"/>
      <c r="M90" s="18"/>
      <c r="N90" s="18"/>
      <c r="O90" s="18"/>
      <c r="P90" s="18" t="s">
        <v>36</v>
      </c>
      <c r="Q90" s="18" t="s">
        <v>36</v>
      </c>
      <c r="R90" s="18"/>
    </row>
    <row r="91" spans="1:18" ht="20.25" customHeight="1" outlineLevel="1" x14ac:dyDescent="0.25">
      <c r="A91" s="18">
        <v>73</v>
      </c>
      <c r="B91" s="4" t="s">
        <v>154</v>
      </c>
      <c r="C91" s="18"/>
      <c r="D91" s="18">
        <v>7</v>
      </c>
      <c r="E91" s="54">
        <v>1895</v>
      </c>
      <c r="F91" s="59">
        <v>554</v>
      </c>
      <c r="G91" s="74">
        <v>29.23</v>
      </c>
      <c r="H91" s="59">
        <v>59</v>
      </c>
      <c r="I91" s="74">
        <f t="shared" ref="I91:I98" si="27">H91/E91*100</f>
        <v>3.1134564643799472</v>
      </c>
      <c r="J91" s="59">
        <v>30</v>
      </c>
      <c r="K91" s="75">
        <f t="shared" si="26"/>
        <v>50.847457627118644</v>
      </c>
      <c r="L91" s="59"/>
      <c r="M91" s="18"/>
      <c r="N91" s="18"/>
      <c r="O91" s="18"/>
      <c r="P91" s="18" t="s">
        <v>36</v>
      </c>
      <c r="Q91" s="18" t="s">
        <v>36</v>
      </c>
      <c r="R91" s="18" t="s">
        <v>39</v>
      </c>
    </row>
    <row r="92" spans="1:18" ht="20.25" customHeight="1" outlineLevel="1" x14ac:dyDescent="0.25">
      <c r="A92" s="18">
        <v>74</v>
      </c>
      <c r="B92" s="4" t="s">
        <v>155</v>
      </c>
      <c r="C92" s="18"/>
      <c r="D92" s="18">
        <v>5</v>
      </c>
      <c r="E92" s="59">
        <v>774</v>
      </c>
      <c r="F92" s="59">
        <v>709</v>
      </c>
      <c r="G92" s="74">
        <v>91.6</v>
      </c>
      <c r="H92" s="59">
        <v>148</v>
      </c>
      <c r="I92" s="74">
        <f t="shared" si="27"/>
        <v>19.12144702842377</v>
      </c>
      <c r="J92" s="59">
        <v>148</v>
      </c>
      <c r="K92" s="75">
        <f t="shared" si="26"/>
        <v>100</v>
      </c>
      <c r="L92" s="80">
        <f>+K92</f>
        <v>100</v>
      </c>
      <c r="M92" s="18"/>
      <c r="N92" s="18"/>
      <c r="O92" s="18"/>
      <c r="P92" s="18" t="s">
        <v>28</v>
      </c>
      <c r="Q92" s="18" t="s">
        <v>28</v>
      </c>
      <c r="R92" s="18"/>
    </row>
    <row r="93" spans="1:18" ht="20.25" customHeight="1" outlineLevel="1" x14ac:dyDescent="0.25">
      <c r="A93" s="18">
        <v>75</v>
      </c>
      <c r="B93" s="4" t="s">
        <v>156</v>
      </c>
      <c r="C93" s="18"/>
      <c r="D93" s="18">
        <v>8</v>
      </c>
      <c r="E93" s="54">
        <v>1680</v>
      </c>
      <c r="F93" s="59">
        <v>727</v>
      </c>
      <c r="G93" s="74">
        <v>43.27</v>
      </c>
      <c r="H93" s="59">
        <v>62</v>
      </c>
      <c r="I93" s="74">
        <f t="shared" si="27"/>
        <v>3.6904761904761907</v>
      </c>
      <c r="J93" s="59">
        <v>47</v>
      </c>
      <c r="K93" s="75">
        <f t="shared" si="26"/>
        <v>75.806451612903231</v>
      </c>
      <c r="L93" s="81"/>
      <c r="M93" s="18"/>
      <c r="N93" s="18"/>
      <c r="O93" s="18"/>
      <c r="P93" s="18" t="s">
        <v>36</v>
      </c>
      <c r="Q93" s="18" t="s">
        <v>36</v>
      </c>
      <c r="R93" s="18" t="s">
        <v>39</v>
      </c>
    </row>
    <row r="94" spans="1:18" ht="20.25" customHeight="1" outlineLevel="1" x14ac:dyDescent="0.25">
      <c r="A94" s="18">
        <v>76</v>
      </c>
      <c r="B94" s="4" t="s">
        <v>157</v>
      </c>
      <c r="C94" s="18"/>
      <c r="D94" s="18">
        <v>7</v>
      </c>
      <c r="E94" s="59">
        <v>921</v>
      </c>
      <c r="F94" s="59">
        <v>388</v>
      </c>
      <c r="G94" s="74">
        <v>42.13</v>
      </c>
      <c r="H94" s="59">
        <v>59</v>
      </c>
      <c r="I94" s="74">
        <f t="shared" si="27"/>
        <v>6.4060803474484258</v>
      </c>
      <c r="J94" s="59">
        <v>39</v>
      </c>
      <c r="K94" s="75">
        <f t="shared" si="26"/>
        <v>66.101694915254242</v>
      </c>
      <c r="L94" s="81"/>
      <c r="M94" s="18"/>
      <c r="N94" s="18"/>
      <c r="O94" s="18"/>
      <c r="P94" s="18" t="s">
        <v>36</v>
      </c>
      <c r="Q94" s="18" t="s">
        <v>36</v>
      </c>
      <c r="R94" s="18" t="s">
        <v>39</v>
      </c>
    </row>
    <row r="95" spans="1:18" ht="20.25" customHeight="1" outlineLevel="1" x14ac:dyDescent="0.25">
      <c r="A95" s="18">
        <v>77</v>
      </c>
      <c r="B95" s="4" t="s">
        <v>158</v>
      </c>
      <c r="C95" s="18"/>
      <c r="D95" s="18">
        <v>5</v>
      </c>
      <c r="E95" s="59">
        <v>615</v>
      </c>
      <c r="F95" s="59">
        <v>600</v>
      </c>
      <c r="G95" s="74">
        <v>97.56</v>
      </c>
      <c r="H95" s="59">
        <v>155</v>
      </c>
      <c r="I95" s="74">
        <f t="shared" si="27"/>
        <v>25.203252032520325</v>
      </c>
      <c r="J95" s="59">
        <v>155</v>
      </c>
      <c r="K95" s="75">
        <f t="shared" si="26"/>
        <v>100</v>
      </c>
      <c r="L95" s="81"/>
      <c r="M95" s="18"/>
      <c r="N95" s="18"/>
      <c r="O95" s="18"/>
      <c r="P95" s="18" t="s">
        <v>28</v>
      </c>
      <c r="Q95" s="18" t="s">
        <v>28</v>
      </c>
      <c r="R95" s="18"/>
    </row>
    <row r="96" spans="1:18" ht="20.25" customHeight="1" outlineLevel="1" x14ac:dyDescent="0.25">
      <c r="A96" s="18">
        <v>78</v>
      </c>
      <c r="B96" s="4" t="s">
        <v>159</v>
      </c>
      <c r="C96" s="18"/>
      <c r="D96" s="18">
        <v>7</v>
      </c>
      <c r="E96" s="59">
        <v>957</v>
      </c>
      <c r="F96" s="59">
        <v>872</v>
      </c>
      <c r="G96" s="74">
        <v>91.12</v>
      </c>
      <c r="H96" s="59">
        <v>233</v>
      </c>
      <c r="I96" s="74">
        <f t="shared" si="27"/>
        <v>24.346917450365726</v>
      </c>
      <c r="J96" s="59">
        <v>232</v>
      </c>
      <c r="K96" s="75">
        <f t="shared" si="26"/>
        <v>99.570815450643778</v>
      </c>
      <c r="L96" s="81"/>
      <c r="M96" s="18"/>
      <c r="N96" s="18"/>
      <c r="O96" s="18"/>
      <c r="P96" s="18" t="s">
        <v>28</v>
      </c>
      <c r="Q96" s="18" t="s">
        <v>28</v>
      </c>
      <c r="R96" s="18"/>
    </row>
    <row r="97" spans="1:18" ht="20.25" customHeight="1" outlineLevel="1" x14ac:dyDescent="0.25">
      <c r="A97" s="18">
        <v>79</v>
      </c>
      <c r="B97" s="4" t="s">
        <v>160</v>
      </c>
      <c r="C97" s="18"/>
      <c r="D97" s="18">
        <v>6</v>
      </c>
      <c r="E97" s="59">
        <v>670</v>
      </c>
      <c r="F97" s="59">
        <v>641</v>
      </c>
      <c r="G97" s="74">
        <v>95.67</v>
      </c>
      <c r="H97" s="59">
        <v>117</v>
      </c>
      <c r="I97" s="74">
        <f t="shared" si="27"/>
        <v>17.46268656716418</v>
      </c>
      <c r="J97" s="59">
        <v>117</v>
      </c>
      <c r="K97" s="75">
        <f t="shared" si="26"/>
        <v>100</v>
      </c>
      <c r="L97" s="80">
        <f>+K97</f>
        <v>100</v>
      </c>
      <c r="M97" s="18"/>
      <c r="N97" s="18"/>
      <c r="O97" s="18"/>
      <c r="P97" s="18" t="s">
        <v>28</v>
      </c>
      <c r="Q97" s="18" t="s">
        <v>28</v>
      </c>
      <c r="R97" s="18"/>
    </row>
    <row r="98" spans="1:18" ht="20.25" customHeight="1" outlineLevel="1" x14ac:dyDescent="0.25">
      <c r="A98" s="18">
        <v>80</v>
      </c>
      <c r="B98" s="4" t="s">
        <v>161</v>
      </c>
      <c r="C98" s="18"/>
      <c r="D98" s="18">
        <v>5</v>
      </c>
      <c r="E98" s="59">
        <v>821</v>
      </c>
      <c r="F98" s="59">
        <v>782</v>
      </c>
      <c r="G98" s="74">
        <v>95.25</v>
      </c>
      <c r="H98" s="59">
        <v>232</v>
      </c>
      <c r="I98" s="74">
        <f t="shared" si="27"/>
        <v>28.258221680876979</v>
      </c>
      <c r="J98" s="59">
        <v>232</v>
      </c>
      <c r="K98" s="75">
        <f t="shared" si="26"/>
        <v>100</v>
      </c>
      <c r="L98" s="81"/>
      <c r="M98" s="18"/>
      <c r="N98" s="18"/>
      <c r="O98" s="18"/>
      <c r="P98" s="18" t="s">
        <v>28</v>
      </c>
      <c r="Q98" s="18" t="s">
        <v>28</v>
      </c>
      <c r="R98" s="18"/>
    </row>
    <row r="99" spans="1:18" ht="20.25" customHeight="1" x14ac:dyDescent="0.25">
      <c r="A99" s="8" t="s">
        <v>61</v>
      </c>
      <c r="B99" s="45" t="s">
        <v>78</v>
      </c>
      <c r="C99" s="8">
        <v>12</v>
      </c>
      <c r="D99" s="8">
        <v>93</v>
      </c>
      <c r="E99" s="78"/>
      <c r="F99" s="78"/>
      <c r="G99" s="60"/>
      <c r="H99" s="78"/>
      <c r="I99" s="60"/>
      <c r="J99" s="78"/>
      <c r="K99" s="53"/>
      <c r="L99" s="82"/>
      <c r="M99" s="8"/>
      <c r="N99" s="8"/>
      <c r="O99" s="8"/>
      <c r="P99" s="8"/>
      <c r="Q99" s="8"/>
      <c r="R99" s="8"/>
    </row>
    <row r="100" spans="1:18" ht="20.25" customHeight="1" outlineLevel="1" x14ac:dyDescent="0.25">
      <c r="A100" s="1">
        <v>81</v>
      </c>
      <c r="B100" s="6" t="s">
        <v>177</v>
      </c>
      <c r="C100" s="1"/>
      <c r="D100" s="1">
        <v>9</v>
      </c>
      <c r="E100" s="79">
        <v>1702</v>
      </c>
      <c r="F100" s="79">
        <v>1088</v>
      </c>
      <c r="G100" s="47">
        <f t="shared" ref="G100:G111" si="28">F100/E100*100</f>
        <v>63.924794359576964</v>
      </c>
      <c r="H100" s="49">
        <v>348</v>
      </c>
      <c r="I100" s="55">
        <f t="shared" ref="I100:I111" si="29">H100/E100*100</f>
        <v>20.446533490011749</v>
      </c>
      <c r="J100" s="79">
        <v>336</v>
      </c>
      <c r="K100" s="48">
        <f t="shared" ref="K100:K111" si="30">J100/H100*100</f>
        <v>96.551724137931032</v>
      </c>
      <c r="L100" s="80"/>
      <c r="M100" s="1"/>
      <c r="N100" s="1"/>
      <c r="O100" s="1"/>
      <c r="P100" s="1" t="s">
        <v>28</v>
      </c>
      <c r="Q100" s="1" t="s">
        <v>28</v>
      </c>
      <c r="R100" s="1"/>
    </row>
    <row r="101" spans="1:18" ht="20.25" customHeight="1" outlineLevel="1" x14ac:dyDescent="0.25">
      <c r="A101" s="1">
        <v>82</v>
      </c>
      <c r="B101" s="6" t="s">
        <v>19</v>
      </c>
      <c r="C101" s="1"/>
      <c r="D101" s="1">
        <v>9</v>
      </c>
      <c r="E101" s="79">
        <v>1403</v>
      </c>
      <c r="F101" s="79">
        <v>1326</v>
      </c>
      <c r="G101" s="47">
        <f t="shared" si="28"/>
        <v>94.511760513186033</v>
      </c>
      <c r="H101" s="49">
        <v>621</v>
      </c>
      <c r="I101" s="55">
        <f t="shared" si="29"/>
        <v>44.26229508196721</v>
      </c>
      <c r="J101" s="79">
        <v>613</v>
      </c>
      <c r="K101" s="48">
        <f t="shared" si="30"/>
        <v>98.711755233494372</v>
      </c>
      <c r="L101" s="80"/>
      <c r="M101" s="1"/>
      <c r="N101" s="1"/>
      <c r="O101" s="1"/>
      <c r="P101" s="1" t="s">
        <v>28</v>
      </c>
      <c r="Q101" s="1" t="s">
        <v>28</v>
      </c>
      <c r="R101" s="1" t="s">
        <v>79</v>
      </c>
    </row>
    <row r="102" spans="1:18" ht="20.25" customHeight="1" outlineLevel="1" x14ac:dyDescent="0.25">
      <c r="A102" s="1">
        <v>83</v>
      </c>
      <c r="B102" s="6" t="s">
        <v>85</v>
      </c>
      <c r="C102" s="1"/>
      <c r="D102" s="1">
        <v>12</v>
      </c>
      <c r="E102" s="79">
        <v>1705</v>
      </c>
      <c r="F102" s="79">
        <v>1479</v>
      </c>
      <c r="G102" s="47">
        <f t="shared" si="28"/>
        <v>86.744868035190621</v>
      </c>
      <c r="H102" s="49">
        <v>117</v>
      </c>
      <c r="I102" s="55">
        <f t="shared" si="29"/>
        <v>6.8621700879765397</v>
      </c>
      <c r="J102" s="79">
        <v>115</v>
      </c>
      <c r="K102" s="48">
        <f t="shared" si="30"/>
        <v>98.290598290598282</v>
      </c>
      <c r="L102" s="80"/>
      <c r="M102" s="1"/>
      <c r="N102" s="1"/>
      <c r="O102" s="1"/>
      <c r="P102" s="1" t="s">
        <v>36</v>
      </c>
      <c r="Q102" s="1" t="s">
        <v>36</v>
      </c>
      <c r="R102" s="1" t="s">
        <v>39</v>
      </c>
    </row>
    <row r="103" spans="1:18" ht="20.25" customHeight="1" outlineLevel="1" x14ac:dyDescent="0.25">
      <c r="A103" s="1">
        <v>84</v>
      </c>
      <c r="B103" s="6" t="s">
        <v>178</v>
      </c>
      <c r="C103" s="1"/>
      <c r="D103" s="1">
        <v>6</v>
      </c>
      <c r="E103" s="79">
        <v>1110</v>
      </c>
      <c r="F103" s="79">
        <v>1048</v>
      </c>
      <c r="G103" s="47">
        <f t="shared" si="28"/>
        <v>94.414414414414409</v>
      </c>
      <c r="H103" s="49">
        <v>301</v>
      </c>
      <c r="I103" s="55">
        <f t="shared" si="29"/>
        <v>27.117117117117118</v>
      </c>
      <c r="J103" s="79">
        <v>296</v>
      </c>
      <c r="K103" s="48">
        <f t="shared" si="30"/>
        <v>98.338870431893682</v>
      </c>
      <c r="L103" s="80"/>
      <c r="M103" s="1"/>
      <c r="N103" s="1"/>
      <c r="O103" s="1"/>
      <c r="P103" s="1" t="s">
        <v>28</v>
      </c>
      <c r="Q103" s="1" t="s">
        <v>28</v>
      </c>
      <c r="R103" s="1"/>
    </row>
    <row r="104" spans="1:18" ht="20.25" customHeight="1" outlineLevel="1" x14ac:dyDescent="0.25">
      <c r="A104" s="1">
        <v>85</v>
      </c>
      <c r="B104" s="6" t="s">
        <v>84</v>
      </c>
      <c r="C104" s="1"/>
      <c r="D104" s="1">
        <v>6</v>
      </c>
      <c r="E104" s="79">
        <v>692</v>
      </c>
      <c r="F104" s="79">
        <v>664</v>
      </c>
      <c r="G104" s="47">
        <f t="shared" si="28"/>
        <v>95.95375722543352</v>
      </c>
      <c r="H104" s="49">
        <v>106</v>
      </c>
      <c r="I104" s="55">
        <f t="shared" si="29"/>
        <v>15.317919075144509</v>
      </c>
      <c r="J104" s="79">
        <v>106</v>
      </c>
      <c r="K104" s="48">
        <f t="shared" si="30"/>
        <v>100</v>
      </c>
      <c r="L104" s="80">
        <f>+K104</f>
        <v>100</v>
      </c>
      <c r="M104" s="1"/>
      <c r="N104" s="1"/>
      <c r="O104" s="1"/>
      <c r="P104" s="1" t="s">
        <v>28</v>
      </c>
      <c r="Q104" s="1" t="s">
        <v>28</v>
      </c>
      <c r="R104" s="1" t="s">
        <v>79</v>
      </c>
    </row>
    <row r="105" spans="1:18" ht="20.25" customHeight="1" outlineLevel="1" x14ac:dyDescent="0.25">
      <c r="A105" s="1">
        <v>86</v>
      </c>
      <c r="B105" s="6" t="s">
        <v>179</v>
      </c>
      <c r="C105" s="1"/>
      <c r="D105" s="1">
        <v>11</v>
      </c>
      <c r="E105" s="79">
        <v>2337</v>
      </c>
      <c r="F105" s="79">
        <v>1908</v>
      </c>
      <c r="G105" s="47">
        <f t="shared" si="28"/>
        <v>81.643132220795891</v>
      </c>
      <c r="H105" s="49">
        <v>165</v>
      </c>
      <c r="I105" s="55">
        <f t="shared" si="29"/>
        <v>7.0603337612323482</v>
      </c>
      <c r="J105" s="79">
        <v>156</v>
      </c>
      <c r="K105" s="48">
        <f t="shared" si="30"/>
        <v>94.545454545454547</v>
      </c>
      <c r="L105" s="49"/>
      <c r="M105" s="1"/>
      <c r="N105" s="1"/>
      <c r="O105" s="1"/>
      <c r="P105" s="1" t="s">
        <v>36</v>
      </c>
      <c r="Q105" s="1" t="s">
        <v>36</v>
      </c>
      <c r="R105" s="1" t="s">
        <v>39</v>
      </c>
    </row>
    <row r="106" spans="1:18" ht="20.25" customHeight="1" outlineLevel="1" x14ac:dyDescent="0.25">
      <c r="A106" s="1">
        <v>87</v>
      </c>
      <c r="B106" s="6" t="s">
        <v>180</v>
      </c>
      <c r="C106" s="1"/>
      <c r="D106" s="1">
        <v>4</v>
      </c>
      <c r="E106" s="79">
        <v>407</v>
      </c>
      <c r="F106" s="79">
        <v>393</v>
      </c>
      <c r="G106" s="47">
        <f t="shared" si="28"/>
        <v>96.560196560196559</v>
      </c>
      <c r="H106" s="49">
        <v>83</v>
      </c>
      <c r="I106" s="55">
        <f t="shared" si="29"/>
        <v>20.393120393120391</v>
      </c>
      <c r="J106" s="79">
        <v>83</v>
      </c>
      <c r="K106" s="48">
        <f t="shared" si="30"/>
        <v>100</v>
      </c>
      <c r="L106" s="49"/>
      <c r="M106" s="1"/>
      <c r="N106" s="1"/>
      <c r="O106" s="1"/>
      <c r="P106" s="1" t="s">
        <v>28</v>
      </c>
      <c r="Q106" s="1" t="s">
        <v>28</v>
      </c>
      <c r="R106" s="1" t="s">
        <v>79</v>
      </c>
    </row>
    <row r="107" spans="1:18" ht="20.25" customHeight="1" outlineLevel="1" x14ac:dyDescent="0.25">
      <c r="A107" s="1">
        <v>88</v>
      </c>
      <c r="B107" s="6" t="s">
        <v>81</v>
      </c>
      <c r="C107" s="1"/>
      <c r="D107" s="1">
        <v>3</v>
      </c>
      <c r="E107" s="79">
        <v>386</v>
      </c>
      <c r="F107" s="79">
        <v>368</v>
      </c>
      <c r="G107" s="47">
        <f t="shared" si="28"/>
        <v>95.336787564766837</v>
      </c>
      <c r="H107" s="49">
        <v>111</v>
      </c>
      <c r="I107" s="55">
        <f t="shared" si="29"/>
        <v>28.756476683937827</v>
      </c>
      <c r="J107" s="79">
        <v>111</v>
      </c>
      <c r="K107" s="48">
        <f t="shared" si="30"/>
        <v>100</v>
      </c>
      <c r="L107" s="49"/>
      <c r="M107" s="1"/>
      <c r="N107" s="1"/>
      <c r="O107" s="1"/>
      <c r="P107" s="1" t="s">
        <v>28</v>
      </c>
      <c r="Q107" s="1" t="s">
        <v>28</v>
      </c>
      <c r="R107" s="1"/>
    </row>
    <row r="108" spans="1:18" ht="20.25" customHeight="1" outlineLevel="1" x14ac:dyDescent="0.25">
      <c r="A108" s="1">
        <v>89</v>
      </c>
      <c r="B108" s="6" t="s">
        <v>82</v>
      </c>
      <c r="C108" s="1"/>
      <c r="D108" s="1">
        <v>7</v>
      </c>
      <c r="E108" s="79">
        <v>939</v>
      </c>
      <c r="F108" s="79">
        <v>873</v>
      </c>
      <c r="G108" s="47">
        <f t="shared" si="28"/>
        <v>92.971246006389777</v>
      </c>
      <c r="H108" s="49">
        <v>208</v>
      </c>
      <c r="I108" s="55">
        <f t="shared" si="29"/>
        <v>22.151224707135249</v>
      </c>
      <c r="J108" s="79">
        <v>205</v>
      </c>
      <c r="K108" s="48">
        <f t="shared" si="30"/>
        <v>98.557692307692307</v>
      </c>
      <c r="L108" s="49"/>
      <c r="M108" s="1"/>
      <c r="N108" s="1"/>
      <c r="O108" s="1"/>
      <c r="P108" s="1" t="s">
        <v>28</v>
      </c>
      <c r="Q108" s="1" t="s">
        <v>28</v>
      </c>
      <c r="R108" s="1"/>
    </row>
    <row r="109" spans="1:18" ht="20.25" customHeight="1" outlineLevel="1" x14ac:dyDescent="0.25">
      <c r="A109" s="1">
        <v>90</v>
      </c>
      <c r="B109" s="6" t="s">
        <v>80</v>
      </c>
      <c r="C109" s="1"/>
      <c r="D109" s="1">
        <v>4</v>
      </c>
      <c r="E109" s="79">
        <v>539</v>
      </c>
      <c r="F109" s="79">
        <v>492</v>
      </c>
      <c r="G109" s="47">
        <f t="shared" si="28"/>
        <v>91.280148423005571</v>
      </c>
      <c r="H109" s="49">
        <v>211</v>
      </c>
      <c r="I109" s="55">
        <f t="shared" si="29"/>
        <v>39.146567717996291</v>
      </c>
      <c r="J109" s="79">
        <v>210</v>
      </c>
      <c r="K109" s="48">
        <f t="shared" si="30"/>
        <v>99.526066350710892</v>
      </c>
      <c r="L109" s="49"/>
      <c r="M109" s="1"/>
      <c r="N109" s="1"/>
      <c r="O109" s="1"/>
      <c r="P109" s="1" t="s">
        <v>28</v>
      </c>
      <c r="Q109" s="1" t="s">
        <v>28</v>
      </c>
      <c r="R109" s="1"/>
    </row>
    <row r="110" spans="1:18" ht="20.25" customHeight="1" outlineLevel="1" x14ac:dyDescent="0.25">
      <c r="A110" s="1">
        <v>91</v>
      </c>
      <c r="B110" s="6" t="s">
        <v>86</v>
      </c>
      <c r="C110" s="1"/>
      <c r="D110" s="1">
        <v>10</v>
      </c>
      <c r="E110" s="79">
        <v>772</v>
      </c>
      <c r="F110" s="79">
        <v>747</v>
      </c>
      <c r="G110" s="47">
        <f t="shared" si="28"/>
        <v>96.761658031088089</v>
      </c>
      <c r="H110" s="49">
        <v>592</v>
      </c>
      <c r="I110" s="55">
        <f t="shared" si="29"/>
        <v>76.683937823834185</v>
      </c>
      <c r="J110" s="79">
        <v>592</v>
      </c>
      <c r="K110" s="48">
        <f t="shared" si="30"/>
        <v>100</v>
      </c>
      <c r="L110" s="49"/>
      <c r="M110" s="1"/>
      <c r="N110" s="1"/>
      <c r="O110" s="1"/>
      <c r="P110" s="1" t="s">
        <v>28</v>
      </c>
      <c r="Q110" s="1" t="s">
        <v>28</v>
      </c>
      <c r="R110" s="1" t="s">
        <v>71</v>
      </c>
    </row>
    <row r="111" spans="1:18" ht="20.25" customHeight="1" outlineLevel="1" x14ac:dyDescent="0.25">
      <c r="A111" s="1">
        <v>92</v>
      </c>
      <c r="B111" s="6" t="s">
        <v>83</v>
      </c>
      <c r="C111" s="1"/>
      <c r="D111" s="1">
        <v>12</v>
      </c>
      <c r="E111" s="79">
        <v>715</v>
      </c>
      <c r="F111" s="79">
        <v>704</v>
      </c>
      <c r="G111" s="47">
        <f t="shared" si="28"/>
        <v>98.461538461538467</v>
      </c>
      <c r="H111" s="49">
        <v>553</v>
      </c>
      <c r="I111" s="55">
        <f t="shared" si="29"/>
        <v>77.342657342657333</v>
      </c>
      <c r="J111" s="79">
        <v>553</v>
      </c>
      <c r="K111" s="48">
        <f t="shared" si="30"/>
        <v>100</v>
      </c>
      <c r="L111" s="49"/>
      <c r="M111" s="1"/>
      <c r="N111" s="1"/>
      <c r="O111" s="1"/>
      <c r="P111" s="1" t="s">
        <v>28</v>
      </c>
      <c r="Q111" s="1" t="s">
        <v>28</v>
      </c>
      <c r="R111" s="1" t="s">
        <v>71</v>
      </c>
    </row>
    <row r="112" spans="1:18" collapsed="1" x14ac:dyDescent="0.25"/>
  </sheetData>
  <protectedRanges>
    <protectedRange sqref="B41 B43:B54" name="Range1_8_1"/>
    <protectedRange sqref="E41:F41 H41 J41 E43:F54 H43:H54 J43:J54" name="Range1_1_7_1"/>
    <protectedRange sqref="C41:D41" name="Range1_28_1"/>
    <protectedRange sqref="C43:D43" name="Range1_29_1"/>
    <protectedRange sqref="C44:D44" name="Range1_30_10"/>
    <protectedRange sqref="C45:D45" name="Range1_30_1_1"/>
    <protectedRange sqref="C46:D46" name="Range1_30_2_1"/>
    <protectedRange sqref="C47:D47" name="Range1_30_3_1"/>
    <protectedRange sqref="C48:D48" name="Range1_30_4_1"/>
    <protectedRange sqref="C49:D49" name="Range1_30_5_1"/>
    <protectedRange sqref="C50:D50" name="Range1_30_6_1"/>
    <protectedRange sqref="C51:D51" name="Range1_30_7_1"/>
    <protectedRange sqref="C52:D52" name="Range1_30_8_1"/>
    <protectedRange sqref="C53:D54" name="Range1_30_9_1"/>
    <protectedRange sqref="B42" name="Range1_8"/>
    <protectedRange sqref="E42:F42 H42 J42" name="Range1_1_7"/>
  </protectedRanges>
  <autoFilter ref="A6:S111"/>
  <mergeCells count="11">
    <mergeCell ref="A1:R1"/>
    <mergeCell ref="P4:Q4"/>
    <mergeCell ref="R4:R5"/>
    <mergeCell ref="A4:A5"/>
    <mergeCell ref="B4:B5"/>
    <mergeCell ref="C4:C5"/>
    <mergeCell ref="D4:D5"/>
    <mergeCell ref="E4:G4"/>
    <mergeCell ref="H4:K4"/>
    <mergeCell ref="L4:O4"/>
    <mergeCell ref="A2:R2"/>
  </mergeCells>
  <printOptions horizontalCentered="1"/>
  <pageMargins left="0.17" right="0" top="0.41" bottom="0.42" header="0.31496062992126" footer="0.31496062992126"/>
  <pageSetup paperSize="9" orientation="landscape" r:id="rId1"/>
  <headerFooter>
    <oddHeader>&amp;C&amp;P/&amp;N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zoomScaleNormal="100" zoomScaleSheetLayoutView="100" workbookViewId="0">
      <pane ySplit="7" topLeftCell="A59" activePane="bottomLeft" state="frozen"/>
      <selection activeCell="B1" sqref="B1"/>
      <selection pane="bottomLeft" activeCell="G25" sqref="G25"/>
    </sheetView>
  </sheetViews>
  <sheetFormatPr defaultRowHeight="15.75" outlineLevelRow="1" x14ac:dyDescent="0.25"/>
  <cols>
    <col min="1" max="1" width="4.7109375" style="12" customWidth="1"/>
    <col min="2" max="2" width="26.42578125" style="89" customWidth="1"/>
    <col min="3" max="3" width="8.5703125" style="10" customWidth="1"/>
    <col min="4" max="4" width="8.42578125" style="10" customWidth="1"/>
    <col min="5" max="5" width="8.7109375" style="13" customWidth="1"/>
    <col min="6" max="6" width="7.7109375" style="10" customWidth="1"/>
    <col min="7" max="7" width="8.85546875" style="90" customWidth="1"/>
    <col min="8" max="8" width="8.5703125" style="10" customWidth="1"/>
    <col min="9" max="9" width="8.85546875" style="13" customWidth="1"/>
    <col min="10" max="10" width="7.85546875" style="12" customWidth="1"/>
    <col min="11" max="11" width="5.7109375" style="12" customWidth="1"/>
    <col min="12" max="12" width="5.5703125" style="12" customWidth="1"/>
    <col min="13" max="13" width="8.42578125" style="12" customWidth="1"/>
    <col min="14" max="14" width="8.5703125" style="12" customWidth="1"/>
    <col min="15" max="15" width="7.85546875" style="91" customWidth="1"/>
    <col min="16" max="16" width="8.28515625" style="10" customWidth="1"/>
    <col min="17" max="20" width="6.7109375" style="10" customWidth="1"/>
    <col min="21" max="16384" width="9.140625" style="10"/>
  </cols>
  <sheetData>
    <row r="1" spans="1:19" ht="33.75" customHeight="1" x14ac:dyDescent="0.25">
      <c r="A1" s="86" t="s">
        <v>194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9" ht="14.25" customHeight="1" x14ac:dyDescent="0.25">
      <c r="A2" s="87" t="s">
        <v>193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9" ht="15.7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9" ht="0.75" customHeight="1" x14ac:dyDescent="0.25"/>
    <row r="5" spans="1:19" s="27" customFormat="1" ht="30" customHeight="1" x14ac:dyDescent="0.25">
      <c r="A5" s="15" t="s">
        <v>0</v>
      </c>
      <c r="B5" s="15" t="s">
        <v>1</v>
      </c>
      <c r="C5" s="15" t="s">
        <v>4</v>
      </c>
      <c r="D5" s="15"/>
      <c r="E5" s="15"/>
      <c r="F5" s="15" t="s">
        <v>5</v>
      </c>
      <c r="G5" s="15"/>
      <c r="H5" s="15"/>
      <c r="I5" s="15"/>
      <c r="J5" s="15" t="s">
        <v>6</v>
      </c>
      <c r="K5" s="15"/>
      <c r="L5" s="15"/>
      <c r="M5" s="15" t="s">
        <v>195</v>
      </c>
      <c r="N5" s="15"/>
      <c r="O5" s="15" t="s">
        <v>17</v>
      </c>
      <c r="P5" s="15" t="s">
        <v>7</v>
      </c>
    </row>
    <row r="6" spans="1:19" s="27" customFormat="1" ht="53.25" customHeight="1" x14ac:dyDescent="0.25">
      <c r="A6" s="15"/>
      <c r="B6" s="15"/>
      <c r="C6" s="19" t="s">
        <v>8</v>
      </c>
      <c r="D6" s="19" t="s">
        <v>9</v>
      </c>
      <c r="E6" s="83" t="s">
        <v>10</v>
      </c>
      <c r="F6" s="19" t="s">
        <v>11</v>
      </c>
      <c r="G6" s="83" t="s">
        <v>10</v>
      </c>
      <c r="H6" s="19" t="s">
        <v>12</v>
      </c>
      <c r="I6" s="83" t="s">
        <v>10</v>
      </c>
      <c r="J6" s="19" t="s">
        <v>13</v>
      </c>
      <c r="K6" s="19" t="s">
        <v>14</v>
      </c>
      <c r="L6" s="19" t="s">
        <v>15</v>
      </c>
      <c r="M6" s="19" t="s">
        <v>186</v>
      </c>
      <c r="N6" s="19" t="s">
        <v>187</v>
      </c>
      <c r="O6" s="15"/>
      <c r="P6" s="15"/>
    </row>
    <row r="7" spans="1:19" ht="17.25" customHeight="1" x14ac:dyDescent="0.25">
      <c r="A7" s="20"/>
      <c r="B7" s="21" t="s">
        <v>191</v>
      </c>
      <c r="C7" s="21"/>
      <c r="D7" s="21"/>
      <c r="E7" s="22"/>
      <c r="F7" s="25"/>
      <c r="G7" s="22"/>
      <c r="H7" s="25"/>
      <c r="I7" s="22"/>
      <c r="J7" s="21"/>
      <c r="K7" s="21"/>
      <c r="L7" s="21"/>
      <c r="M7" s="92">
        <f>M9+M15+M18+M20+M23+M26+M29+M35+M37+M39+M41+M48+M51+M55+M59+M62+M64+M68+M72+M75</f>
        <v>41</v>
      </c>
      <c r="N7" s="92">
        <f>N9+N15+N18+N20+N23+N26+N29+N35+N37+N39+N41+N48+N51+N55+N59+N62+N64+N68+N72+N75</f>
        <v>41</v>
      </c>
      <c r="O7" s="93"/>
      <c r="P7" s="6"/>
    </row>
    <row r="8" spans="1:19" s="27" customFormat="1" ht="22.5" customHeight="1" x14ac:dyDescent="0.25">
      <c r="A8" s="8" t="s">
        <v>36</v>
      </c>
      <c r="B8" s="32" t="s">
        <v>43</v>
      </c>
      <c r="C8" s="8"/>
      <c r="D8" s="8"/>
      <c r="E8" s="94"/>
      <c r="F8" s="95"/>
      <c r="G8" s="94"/>
      <c r="H8" s="95"/>
      <c r="I8" s="94"/>
      <c r="J8" s="8"/>
      <c r="K8" s="8"/>
      <c r="L8" s="8"/>
      <c r="M8" s="8"/>
      <c r="N8" s="8"/>
      <c r="O8" s="8"/>
      <c r="P8" s="6"/>
      <c r="Q8" s="10"/>
      <c r="R8" s="10"/>
      <c r="S8" s="10"/>
    </row>
    <row r="9" spans="1:19" ht="22.5" customHeight="1" outlineLevel="1" x14ac:dyDescent="0.25">
      <c r="A9" s="8">
        <v>1</v>
      </c>
      <c r="B9" s="32" t="s">
        <v>23</v>
      </c>
      <c r="C9" s="96"/>
      <c r="D9" s="96"/>
      <c r="E9" s="97"/>
      <c r="F9" s="96"/>
      <c r="G9" s="97"/>
      <c r="H9" s="96"/>
      <c r="I9" s="96"/>
      <c r="J9" s="98"/>
      <c r="K9" s="8"/>
      <c r="L9" s="8"/>
      <c r="M9" s="8">
        <v>5</v>
      </c>
      <c r="N9" s="8">
        <v>5</v>
      </c>
      <c r="O9" s="8" t="s">
        <v>30</v>
      </c>
      <c r="P9" s="6"/>
    </row>
    <row r="10" spans="1:19" ht="22.5" customHeight="1" outlineLevel="1" x14ac:dyDescent="0.25">
      <c r="A10" s="1"/>
      <c r="B10" s="28" t="s">
        <v>31</v>
      </c>
      <c r="C10" s="46">
        <v>129</v>
      </c>
      <c r="D10" s="46">
        <v>123</v>
      </c>
      <c r="E10" s="48">
        <f>D10/C10*100</f>
        <v>95.348837209302332</v>
      </c>
      <c r="F10" s="46">
        <v>24</v>
      </c>
      <c r="G10" s="48">
        <f>F10/C10*100</f>
        <v>18.604651162790699</v>
      </c>
      <c r="H10" s="46">
        <v>24</v>
      </c>
      <c r="I10" s="46">
        <f>H10/F10*100</f>
        <v>100</v>
      </c>
      <c r="J10" s="124">
        <f>+I10</f>
        <v>100</v>
      </c>
      <c r="K10" s="1"/>
      <c r="L10" s="1"/>
      <c r="M10" s="1" t="s">
        <v>29</v>
      </c>
      <c r="N10" s="1" t="s">
        <v>29</v>
      </c>
      <c r="O10" s="8"/>
      <c r="P10" s="6"/>
    </row>
    <row r="11" spans="1:19" ht="22.5" customHeight="1" outlineLevel="1" x14ac:dyDescent="0.25">
      <c r="A11" s="1"/>
      <c r="B11" s="28" t="s">
        <v>32</v>
      </c>
      <c r="C11" s="46">
        <v>106</v>
      </c>
      <c r="D11" s="46">
        <v>103</v>
      </c>
      <c r="E11" s="48">
        <f t="shared" ref="E11:E13" si="0">D11/C11*100</f>
        <v>97.169811320754718</v>
      </c>
      <c r="F11" s="46">
        <v>34</v>
      </c>
      <c r="G11" s="48">
        <f t="shared" ref="G11:G13" si="1">F11/C11*100</f>
        <v>32.075471698113205</v>
      </c>
      <c r="H11" s="46">
        <v>33</v>
      </c>
      <c r="I11" s="46">
        <f t="shared" ref="I11:I13" si="2">H11/F11*100</f>
        <v>97.058823529411768</v>
      </c>
      <c r="J11" s="126"/>
      <c r="K11" s="1"/>
      <c r="L11" s="1"/>
      <c r="M11" s="1" t="s">
        <v>29</v>
      </c>
      <c r="N11" s="1" t="s">
        <v>29</v>
      </c>
      <c r="O11" s="8"/>
      <c r="P11" s="6"/>
    </row>
    <row r="12" spans="1:19" ht="22.5" customHeight="1" outlineLevel="1" x14ac:dyDescent="0.25">
      <c r="A12" s="1"/>
      <c r="B12" s="28" t="s">
        <v>33</v>
      </c>
      <c r="C12" s="46">
        <v>160</v>
      </c>
      <c r="D12" s="46">
        <v>158</v>
      </c>
      <c r="E12" s="48">
        <f t="shared" si="0"/>
        <v>98.75</v>
      </c>
      <c r="F12" s="46">
        <v>24</v>
      </c>
      <c r="G12" s="48">
        <f t="shared" si="1"/>
        <v>15</v>
      </c>
      <c r="H12" s="46">
        <v>24</v>
      </c>
      <c r="I12" s="46">
        <f t="shared" si="2"/>
        <v>100</v>
      </c>
      <c r="J12" s="124">
        <f>+I12</f>
        <v>100</v>
      </c>
      <c r="K12" s="1"/>
      <c r="L12" s="1"/>
      <c r="M12" s="1" t="s">
        <v>29</v>
      </c>
      <c r="N12" s="1" t="s">
        <v>29</v>
      </c>
      <c r="O12" s="8"/>
      <c r="P12" s="6"/>
    </row>
    <row r="13" spans="1:19" ht="22.5" customHeight="1" outlineLevel="1" x14ac:dyDescent="0.25">
      <c r="A13" s="1"/>
      <c r="B13" s="28" t="s">
        <v>34</v>
      </c>
      <c r="C13" s="46">
        <v>203</v>
      </c>
      <c r="D13" s="46">
        <v>197</v>
      </c>
      <c r="E13" s="48">
        <f t="shared" si="0"/>
        <v>97.044334975369466</v>
      </c>
      <c r="F13" s="46">
        <v>52</v>
      </c>
      <c r="G13" s="48">
        <f t="shared" si="1"/>
        <v>25.615763546798032</v>
      </c>
      <c r="H13" s="46">
        <v>52</v>
      </c>
      <c r="I13" s="46">
        <f t="shared" si="2"/>
        <v>100</v>
      </c>
      <c r="J13" s="126"/>
      <c r="K13" s="1"/>
      <c r="L13" s="1"/>
      <c r="M13" s="1" t="s">
        <v>29</v>
      </c>
      <c r="N13" s="1" t="s">
        <v>29</v>
      </c>
      <c r="O13" s="8"/>
      <c r="P13" s="6"/>
    </row>
    <row r="14" spans="1:19" ht="22.5" customHeight="1" outlineLevel="1" x14ac:dyDescent="0.25">
      <c r="A14" s="1"/>
      <c r="B14" s="28" t="s">
        <v>35</v>
      </c>
      <c r="C14" s="46">
        <v>146</v>
      </c>
      <c r="D14" s="46">
        <v>131</v>
      </c>
      <c r="E14" s="48">
        <f>D14/C14*100</f>
        <v>89.726027397260282</v>
      </c>
      <c r="F14" s="46">
        <v>34</v>
      </c>
      <c r="G14" s="48">
        <f>F14/C14*100</f>
        <v>23.287671232876711</v>
      </c>
      <c r="H14" s="46">
        <v>34</v>
      </c>
      <c r="I14" s="46">
        <f>H14/F14*100</f>
        <v>100</v>
      </c>
      <c r="J14" s="126"/>
      <c r="K14" s="1"/>
      <c r="L14" s="1"/>
      <c r="M14" s="1" t="s">
        <v>29</v>
      </c>
      <c r="N14" s="1" t="s">
        <v>29</v>
      </c>
      <c r="O14" s="8"/>
      <c r="P14" s="6"/>
    </row>
    <row r="15" spans="1:19" ht="22.5" customHeight="1" outlineLevel="1" x14ac:dyDescent="0.25">
      <c r="A15" s="8">
        <v>2</v>
      </c>
      <c r="B15" s="32" t="s">
        <v>24</v>
      </c>
      <c r="C15" s="96"/>
      <c r="D15" s="96"/>
      <c r="E15" s="53"/>
      <c r="F15" s="96"/>
      <c r="G15" s="53"/>
      <c r="H15" s="96"/>
      <c r="I15" s="96"/>
      <c r="J15" s="125"/>
      <c r="K15" s="8"/>
      <c r="L15" s="8"/>
      <c r="M15" s="8">
        <v>2</v>
      </c>
      <c r="N15" s="8">
        <v>2</v>
      </c>
      <c r="O15" s="8" t="s">
        <v>36</v>
      </c>
      <c r="P15" s="6"/>
    </row>
    <row r="16" spans="1:19" ht="22.5" customHeight="1" outlineLevel="1" x14ac:dyDescent="0.25">
      <c r="A16" s="1"/>
      <c r="B16" s="28" t="s">
        <v>37</v>
      </c>
      <c r="C16" s="46">
        <v>287</v>
      </c>
      <c r="D16" s="46">
        <v>272</v>
      </c>
      <c r="E16" s="48">
        <f>D16/C16*100</f>
        <v>94.773519163763069</v>
      </c>
      <c r="F16" s="46">
        <v>55</v>
      </c>
      <c r="G16" s="48">
        <f>F16/C16*100</f>
        <v>19.16376306620209</v>
      </c>
      <c r="H16" s="46">
        <v>55</v>
      </c>
      <c r="I16" s="46">
        <f>H16/F16*100</f>
        <v>100</v>
      </c>
      <c r="J16" s="124">
        <f>+I16</f>
        <v>100</v>
      </c>
      <c r="K16" s="1"/>
      <c r="L16" s="1"/>
      <c r="M16" s="1" t="s">
        <v>29</v>
      </c>
      <c r="N16" s="1" t="s">
        <v>29</v>
      </c>
      <c r="O16" s="8"/>
      <c r="P16" s="6"/>
    </row>
    <row r="17" spans="1:16" ht="22.5" customHeight="1" outlineLevel="1" x14ac:dyDescent="0.25">
      <c r="A17" s="1"/>
      <c r="B17" s="28" t="s">
        <v>38</v>
      </c>
      <c r="C17" s="46">
        <v>105</v>
      </c>
      <c r="D17" s="46">
        <v>105</v>
      </c>
      <c r="E17" s="46">
        <f t="shared" ref="E17" si="3">D17/C17*100</f>
        <v>100</v>
      </c>
      <c r="F17" s="46">
        <v>17</v>
      </c>
      <c r="G17" s="48">
        <f t="shared" ref="G17" si="4">F17/C17*100</f>
        <v>16.19047619047619</v>
      </c>
      <c r="H17" s="46">
        <v>17</v>
      </c>
      <c r="I17" s="46">
        <f t="shared" ref="I17" si="5">H17/F17*100</f>
        <v>100</v>
      </c>
      <c r="J17" s="124">
        <f>+I17</f>
        <v>100</v>
      </c>
      <c r="K17" s="1"/>
      <c r="L17" s="1"/>
      <c r="M17" s="1" t="s">
        <v>29</v>
      </c>
      <c r="N17" s="1" t="s">
        <v>29</v>
      </c>
      <c r="O17" s="8"/>
      <c r="P17" s="6"/>
    </row>
    <row r="18" spans="1:16" ht="22.5" customHeight="1" outlineLevel="1" x14ac:dyDescent="0.25">
      <c r="A18" s="8">
        <v>3</v>
      </c>
      <c r="B18" s="32" t="s">
        <v>25</v>
      </c>
      <c r="C18" s="96"/>
      <c r="D18" s="96"/>
      <c r="E18" s="53"/>
      <c r="F18" s="96"/>
      <c r="G18" s="53"/>
      <c r="H18" s="96"/>
      <c r="I18" s="96"/>
      <c r="J18" s="98"/>
      <c r="K18" s="8"/>
      <c r="L18" s="8"/>
      <c r="M18" s="8">
        <v>1</v>
      </c>
      <c r="N18" s="8">
        <v>1</v>
      </c>
      <c r="O18" s="8" t="s">
        <v>36</v>
      </c>
      <c r="P18" s="6"/>
    </row>
    <row r="19" spans="1:16" ht="22.5" customHeight="1" outlineLevel="1" x14ac:dyDescent="0.25">
      <c r="A19" s="1"/>
      <c r="B19" s="28" t="s">
        <v>40</v>
      </c>
      <c r="C19" s="46">
        <v>124</v>
      </c>
      <c r="D19" s="46">
        <v>94</v>
      </c>
      <c r="E19" s="48">
        <f>D19/C19*100</f>
        <v>75.806451612903231</v>
      </c>
      <c r="F19" s="46">
        <v>37</v>
      </c>
      <c r="G19" s="48">
        <f t="shared" ref="G18:G21" si="6">F19/C19*100</f>
        <v>29.838709677419356</v>
      </c>
      <c r="H19" s="46">
        <v>37</v>
      </c>
      <c r="I19" s="46">
        <f t="shared" ref="I19" si="7">H19/F19*100</f>
        <v>100</v>
      </c>
      <c r="J19" s="31"/>
      <c r="K19" s="1"/>
      <c r="L19" s="1"/>
      <c r="M19" s="1" t="s">
        <v>29</v>
      </c>
      <c r="N19" s="1" t="s">
        <v>29</v>
      </c>
      <c r="O19" s="8"/>
      <c r="P19" s="6"/>
    </row>
    <row r="20" spans="1:16" ht="22.5" customHeight="1" outlineLevel="1" x14ac:dyDescent="0.25">
      <c r="A20" s="8">
        <v>4</v>
      </c>
      <c r="B20" s="32" t="s">
        <v>27</v>
      </c>
      <c r="C20" s="96"/>
      <c r="D20" s="96"/>
      <c r="E20" s="53"/>
      <c r="F20" s="96"/>
      <c r="G20" s="53"/>
      <c r="H20" s="96"/>
      <c r="I20" s="96"/>
      <c r="J20" s="98"/>
      <c r="K20" s="8"/>
      <c r="L20" s="8"/>
      <c r="M20" s="8">
        <v>1</v>
      </c>
      <c r="N20" s="8">
        <v>1</v>
      </c>
      <c r="O20" s="8"/>
      <c r="P20" s="6"/>
    </row>
    <row r="21" spans="1:16" ht="22.5" customHeight="1" outlineLevel="1" x14ac:dyDescent="0.25">
      <c r="A21" s="1"/>
      <c r="B21" s="28" t="s">
        <v>42</v>
      </c>
      <c r="C21" s="46">
        <v>131</v>
      </c>
      <c r="D21" s="46">
        <v>113</v>
      </c>
      <c r="E21" s="48">
        <f t="shared" ref="E20:E21" si="8">D21/C21*100</f>
        <v>86.25954198473282</v>
      </c>
      <c r="F21" s="46">
        <v>55</v>
      </c>
      <c r="G21" s="48">
        <f t="shared" si="6"/>
        <v>41.984732824427482</v>
      </c>
      <c r="H21" s="46">
        <v>55</v>
      </c>
      <c r="I21" s="46">
        <f>H21/F21*100</f>
        <v>100</v>
      </c>
      <c r="J21" s="31"/>
      <c r="K21" s="1"/>
      <c r="L21" s="1"/>
      <c r="M21" s="1" t="s">
        <v>29</v>
      </c>
      <c r="N21" s="1" t="s">
        <v>29</v>
      </c>
      <c r="O21" s="8"/>
      <c r="P21" s="6"/>
    </row>
    <row r="22" spans="1:16" ht="22.5" customHeight="1" x14ac:dyDescent="0.25">
      <c r="A22" s="100" t="s">
        <v>30</v>
      </c>
      <c r="B22" s="101" t="s">
        <v>52</v>
      </c>
      <c r="C22" s="102"/>
      <c r="D22" s="102"/>
      <c r="E22" s="120"/>
      <c r="F22" s="102"/>
      <c r="G22" s="120"/>
      <c r="H22" s="102"/>
      <c r="I22" s="102"/>
      <c r="J22" s="103"/>
      <c r="K22" s="104"/>
      <c r="L22" s="104"/>
      <c r="M22" s="35"/>
      <c r="N22" s="35"/>
      <c r="O22" s="104"/>
      <c r="P22" s="6"/>
    </row>
    <row r="23" spans="1:16" ht="22.5" customHeight="1" outlineLevel="1" x14ac:dyDescent="0.25">
      <c r="A23" s="100">
        <v>1</v>
      </c>
      <c r="B23" s="101" t="s">
        <v>45</v>
      </c>
      <c r="C23" s="102"/>
      <c r="D23" s="102"/>
      <c r="E23" s="120"/>
      <c r="F23" s="102"/>
      <c r="G23" s="120"/>
      <c r="H23" s="102"/>
      <c r="I23" s="102"/>
      <c r="J23" s="103"/>
      <c r="K23" s="35"/>
      <c r="L23" s="35"/>
      <c r="M23" s="35">
        <v>2</v>
      </c>
      <c r="N23" s="35">
        <v>2</v>
      </c>
      <c r="O23" s="35" t="s">
        <v>36</v>
      </c>
      <c r="P23" s="6"/>
    </row>
    <row r="24" spans="1:16" ht="22.5" customHeight="1" outlineLevel="1" x14ac:dyDescent="0.25">
      <c r="A24" s="105"/>
      <c r="B24" s="106" t="s">
        <v>41</v>
      </c>
      <c r="C24" s="107">
        <v>179</v>
      </c>
      <c r="D24" s="107">
        <v>171</v>
      </c>
      <c r="E24" s="121">
        <f t="shared" ref="E23:E25" si="9">D24/C24*100</f>
        <v>95.530726256983243</v>
      </c>
      <c r="F24" s="107">
        <v>27</v>
      </c>
      <c r="G24" s="121">
        <f t="shared" ref="G23:G25" si="10">F24/C24*100</f>
        <v>15.083798882681565</v>
      </c>
      <c r="H24" s="107">
        <v>25</v>
      </c>
      <c r="I24" s="107">
        <f t="shared" ref="I24:I25" si="11">H24/F24*100</f>
        <v>92.592592592592595</v>
      </c>
      <c r="J24" s="99">
        <f>+I24</f>
        <v>92.592592592592595</v>
      </c>
      <c r="K24" s="33"/>
      <c r="L24" s="33"/>
      <c r="M24" s="33" t="s">
        <v>29</v>
      </c>
      <c r="N24" s="33" t="s">
        <v>29</v>
      </c>
      <c r="O24" s="35"/>
      <c r="P24" s="6"/>
    </row>
    <row r="25" spans="1:16" ht="22.5" customHeight="1" outlineLevel="1" x14ac:dyDescent="0.25">
      <c r="A25" s="105"/>
      <c r="B25" s="106" t="s">
        <v>54</v>
      </c>
      <c r="C25" s="107">
        <v>93</v>
      </c>
      <c r="D25" s="107">
        <v>12</v>
      </c>
      <c r="E25" s="121">
        <f t="shared" si="9"/>
        <v>12.903225806451612</v>
      </c>
      <c r="F25" s="107">
        <v>14</v>
      </c>
      <c r="G25" s="121">
        <f t="shared" si="10"/>
        <v>15.053763440860216</v>
      </c>
      <c r="H25" s="107">
        <v>11</v>
      </c>
      <c r="I25" s="107">
        <f t="shared" si="11"/>
        <v>78.571428571428569</v>
      </c>
      <c r="J25" s="99">
        <f>+I25</f>
        <v>78.571428571428569</v>
      </c>
      <c r="K25" s="33"/>
      <c r="L25" s="33"/>
      <c r="M25" s="33" t="s">
        <v>29</v>
      </c>
      <c r="N25" s="33" t="s">
        <v>29</v>
      </c>
      <c r="O25" s="35"/>
      <c r="P25" s="6"/>
    </row>
    <row r="26" spans="1:16" ht="22.5" customHeight="1" outlineLevel="1" x14ac:dyDescent="0.25">
      <c r="A26" s="100">
        <v>2</v>
      </c>
      <c r="B26" s="101" t="s">
        <v>46</v>
      </c>
      <c r="C26" s="102"/>
      <c r="D26" s="102"/>
      <c r="E26" s="120"/>
      <c r="F26" s="102"/>
      <c r="G26" s="120"/>
      <c r="H26" s="102"/>
      <c r="I26" s="102"/>
      <c r="J26" s="103"/>
      <c r="K26" s="35"/>
      <c r="L26" s="35"/>
      <c r="M26" s="35">
        <v>2</v>
      </c>
      <c r="N26" s="35">
        <v>2</v>
      </c>
      <c r="O26" s="35" t="s">
        <v>36</v>
      </c>
      <c r="P26" s="6"/>
    </row>
    <row r="27" spans="1:16" ht="22.5" customHeight="1" outlineLevel="1" x14ac:dyDescent="0.25">
      <c r="A27" s="105"/>
      <c r="B27" s="106" t="s">
        <v>55</v>
      </c>
      <c r="C27" s="107">
        <v>126</v>
      </c>
      <c r="D27" s="107">
        <v>109</v>
      </c>
      <c r="E27" s="121">
        <f t="shared" ref="E27:E28" si="12">D27/C27*100</f>
        <v>86.507936507936506</v>
      </c>
      <c r="F27" s="107">
        <v>29</v>
      </c>
      <c r="G27" s="121">
        <f t="shared" ref="G27:G28" si="13">F27/C27*100</f>
        <v>23.015873015873016</v>
      </c>
      <c r="H27" s="107">
        <v>29</v>
      </c>
      <c r="I27" s="107">
        <f t="shared" ref="I27:I28" si="14">H27/F27*100</f>
        <v>100</v>
      </c>
      <c r="J27" s="108"/>
      <c r="K27" s="33"/>
      <c r="L27" s="33"/>
      <c r="M27" s="33" t="s">
        <v>29</v>
      </c>
      <c r="N27" s="33" t="s">
        <v>29</v>
      </c>
      <c r="O27" s="35"/>
      <c r="P27" s="6"/>
    </row>
    <row r="28" spans="1:16" ht="22.5" customHeight="1" outlineLevel="1" x14ac:dyDescent="0.25">
      <c r="A28" s="105"/>
      <c r="B28" s="106" t="s">
        <v>56</v>
      </c>
      <c r="C28" s="107">
        <v>172</v>
      </c>
      <c r="D28" s="107">
        <v>166</v>
      </c>
      <c r="E28" s="121">
        <f t="shared" si="12"/>
        <v>96.511627906976756</v>
      </c>
      <c r="F28" s="107">
        <v>27</v>
      </c>
      <c r="G28" s="121">
        <f t="shared" si="13"/>
        <v>15.697674418604651</v>
      </c>
      <c r="H28" s="107">
        <v>27</v>
      </c>
      <c r="I28" s="107">
        <f t="shared" si="14"/>
        <v>100</v>
      </c>
      <c r="J28" s="124">
        <f>+I28</f>
        <v>100</v>
      </c>
      <c r="K28" s="33"/>
      <c r="L28" s="33"/>
      <c r="M28" s="33" t="s">
        <v>29</v>
      </c>
      <c r="N28" s="33" t="s">
        <v>29</v>
      </c>
      <c r="O28" s="35"/>
      <c r="P28" s="6"/>
    </row>
    <row r="29" spans="1:16" ht="22.5" customHeight="1" outlineLevel="1" x14ac:dyDescent="0.25">
      <c r="A29" s="100">
        <v>3</v>
      </c>
      <c r="B29" s="101" t="s">
        <v>47</v>
      </c>
      <c r="C29" s="102"/>
      <c r="D29" s="102"/>
      <c r="E29" s="120"/>
      <c r="F29" s="102"/>
      <c r="G29" s="120"/>
      <c r="H29" s="102"/>
      <c r="I29" s="102"/>
      <c r="J29" s="130"/>
      <c r="K29" s="35"/>
      <c r="L29" s="35"/>
      <c r="M29" s="35">
        <v>4</v>
      </c>
      <c r="N29" s="35">
        <v>4</v>
      </c>
      <c r="O29" s="35" t="s">
        <v>36</v>
      </c>
      <c r="P29" s="6"/>
    </row>
    <row r="30" spans="1:16" ht="22.5" customHeight="1" outlineLevel="1" x14ac:dyDescent="0.25">
      <c r="A30" s="105"/>
      <c r="B30" s="106" t="s">
        <v>57</v>
      </c>
      <c r="C30" s="107">
        <v>73</v>
      </c>
      <c r="D30" s="107">
        <v>66</v>
      </c>
      <c r="E30" s="121">
        <f>D30/C30*100</f>
        <v>90.410958904109577</v>
      </c>
      <c r="F30" s="107">
        <v>12</v>
      </c>
      <c r="G30" s="121">
        <f>F30/C30*100</f>
        <v>16.43835616438356</v>
      </c>
      <c r="H30" s="107">
        <v>12</v>
      </c>
      <c r="I30" s="107">
        <f t="shared" ref="I30:I33" si="15">H30/F30*100</f>
        <v>100</v>
      </c>
      <c r="J30" s="124">
        <f>+I30</f>
        <v>100</v>
      </c>
      <c r="K30" s="33"/>
      <c r="L30" s="33"/>
      <c r="M30" s="33" t="s">
        <v>29</v>
      </c>
      <c r="N30" s="33" t="s">
        <v>29</v>
      </c>
      <c r="O30" s="35"/>
      <c r="P30" s="6"/>
    </row>
    <row r="31" spans="1:16" ht="22.5" customHeight="1" outlineLevel="1" x14ac:dyDescent="0.25">
      <c r="A31" s="105"/>
      <c r="B31" s="106" t="s">
        <v>58</v>
      </c>
      <c r="C31" s="107">
        <v>85</v>
      </c>
      <c r="D31" s="107">
        <v>85</v>
      </c>
      <c r="E31" s="121">
        <f t="shared" ref="E31:E33" si="16">D31/C31*100</f>
        <v>100</v>
      </c>
      <c r="F31" s="107">
        <v>18</v>
      </c>
      <c r="G31" s="121">
        <f t="shared" ref="G31:G33" si="17">F31/C31*100</f>
        <v>21.176470588235293</v>
      </c>
      <c r="H31" s="107">
        <v>18</v>
      </c>
      <c r="I31" s="107">
        <f t="shared" si="15"/>
        <v>100</v>
      </c>
      <c r="J31" s="129"/>
      <c r="K31" s="33"/>
      <c r="L31" s="33"/>
      <c r="M31" s="33" t="s">
        <v>29</v>
      </c>
      <c r="N31" s="33" t="s">
        <v>29</v>
      </c>
      <c r="O31" s="35"/>
      <c r="P31" s="6"/>
    </row>
    <row r="32" spans="1:16" ht="22.5" customHeight="1" outlineLevel="1" x14ac:dyDescent="0.25">
      <c r="A32" s="105"/>
      <c r="B32" s="106" t="s">
        <v>59</v>
      </c>
      <c r="C32" s="107">
        <v>78</v>
      </c>
      <c r="D32" s="107">
        <v>77</v>
      </c>
      <c r="E32" s="121">
        <f t="shared" si="16"/>
        <v>98.71794871794873</v>
      </c>
      <c r="F32" s="107">
        <v>14</v>
      </c>
      <c r="G32" s="121">
        <f t="shared" si="17"/>
        <v>17.948717948717949</v>
      </c>
      <c r="H32" s="107">
        <v>13</v>
      </c>
      <c r="I32" s="107">
        <f t="shared" si="15"/>
        <v>92.857142857142861</v>
      </c>
      <c r="J32" s="124">
        <f>+I32</f>
        <v>92.857142857142861</v>
      </c>
      <c r="K32" s="33"/>
      <c r="L32" s="33"/>
      <c r="M32" s="33" t="s">
        <v>29</v>
      </c>
      <c r="N32" s="33" t="s">
        <v>29</v>
      </c>
      <c r="O32" s="35"/>
      <c r="P32" s="6"/>
    </row>
    <row r="33" spans="1:19" ht="22.5" customHeight="1" outlineLevel="1" x14ac:dyDescent="0.25">
      <c r="A33" s="105"/>
      <c r="B33" s="106" t="s">
        <v>60</v>
      </c>
      <c r="C33" s="107">
        <v>98</v>
      </c>
      <c r="D33" s="107">
        <v>90</v>
      </c>
      <c r="E33" s="121">
        <f t="shared" si="16"/>
        <v>91.83673469387756</v>
      </c>
      <c r="F33" s="107">
        <v>15</v>
      </c>
      <c r="G33" s="121">
        <f t="shared" si="17"/>
        <v>15.306122448979592</v>
      </c>
      <c r="H33" s="107">
        <v>15</v>
      </c>
      <c r="I33" s="107">
        <f t="shared" si="15"/>
        <v>100</v>
      </c>
      <c r="J33" s="124">
        <f>+I33</f>
        <v>100</v>
      </c>
      <c r="K33" s="33"/>
      <c r="L33" s="33"/>
      <c r="M33" s="33" t="s">
        <v>29</v>
      </c>
      <c r="N33" s="33" t="s">
        <v>29</v>
      </c>
      <c r="O33" s="35"/>
      <c r="P33" s="6"/>
    </row>
    <row r="34" spans="1:19" ht="22.5" customHeight="1" x14ac:dyDescent="0.25">
      <c r="A34" s="8" t="s">
        <v>28</v>
      </c>
      <c r="B34" s="32" t="s">
        <v>175</v>
      </c>
      <c r="C34" s="96"/>
      <c r="D34" s="96"/>
      <c r="E34" s="53"/>
      <c r="F34" s="96"/>
      <c r="G34" s="53"/>
      <c r="H34" s="96"/>
      <c r="I34" s="96"/>
      <c r="J34" s="125"/>
      <c r="K34" s="8"/>
      <c r="L34" s="8"/>
      <c r="M34" s="8"/>
      <c r="N34" s="8"/>
      <c r="O34" s="8"/>
      <c r="P34" s="6"/>
    </row>
    <row r="35" spans="1:19" ht="22.5" customHeight="1" outlineLevel="1" x14ac:dyDescent="0.25">
      <c r="A35" s="8">
        <v>1</v>
      </c>
      <c r="B35" s="34" t="s">
        <v>102</v>
      </c>
      <c r="C35" s="96"/>
      <c r="D35" s="96"/>
      <c r="E35" s="53"/>
      <c r="F35" s="96"/>
      <c r="G35" s="53"/>
      <c r="H35" s="96"/>
      <c r="I35" s="96"/>
      <c r="J35" s="125"/>
      <c r="K35" s="8"/>
      <c r="L35" s="8"/>
      <c r="M35" s="8">
        <v>1</v>
      </c>
      <c r="N35" s="8">
        <v>1</v>
      </c>
      <c r="O35" s="8" t="s">
        <v>36</v>
      </c>
      <c r="P35" s="45"/>
      <c r="Q35" s="27"/>
      <c r="R35" s="27"/>
      <c r="S35" s="27"/>
    </row>
    <row r="36" spans="1:19" ht="22.5" customHeight="1" outlineLevel="1" x14ac:dyDescent="0.25">
      <c r="A36" s="1"/>
      <c r="B36" s="4" t="s">
        <v>103</v>
      </c>
      <c r="C36" s="107">
        <v>146</v>
      </c>
      <c r="D36" s="107">
        <v>146</v>
      </c>
      <c r="E36" s="131">
        <f>+D36*100/C36</f>
        <v>100</v>
      </c>
      <c r="F36" s="107">
        <v>25</v>
      </c>
      <c r="G36" s="48">
        <f t="shared" ref="G36:G40" si="18">+F36*100/C36</f>
        <v>17.123287671232877</v>
      </c>
      <c r="H36" s="107">
        <v>25</v>
      </c>
      <c r="I36" s="46">
        <f t="shared" ref="I36:I40" si="19">+H36*100/F36</f>
        <v>100</v>
      </c>
      <c r="J36" s="124">
        <f>+I36</f>
        <v>100</v>
      </c>
      <c r="K36" s="1"/>
      <c r="L36" s="1"/>
      <c r="M36" s="1" t="s">
        <v>29</v>
      </c>
      <c r="N36" s="1" t="s">
        <v>29</v>
      </c>
      <c r="O36" s="8"/>
      <c r="P36" s="6"/>
    </row>
    <row r="37" spans="1:19" ht="22.5" customHeight="1" outlineLevel="1" x14ac:dyDescent="0.25">
      <c r="A37" s="8">
        <v>2</v>
      </c>
      <c r="B37" s="34" t="s">
        <v>104</v>
      </c>
      <c r="C37" s="96"/>
      <c r="D37" s="96"/>
      <c r="E37" s="53"/>
      <c r="F37" s="96"/>
      <c r="G37" s="53"/>
      <c r="H37" s="96"/>
      <c r="I37" s="96"/>
      <c r="J37" s="125"/>
      <c r="K37" s="8"/>
      <c r="L37" s="8"/>
      <c r="M37" s="8">
        <v>1</v>
      </c>
      <c r="N37" s="8">
        <v>1</v>
      </c>
      <c r="O37" s="8" t="s">
        <v>36</v>
      </c>
      <c r="P37" s="6"/>
    </row>
    <row r="38" spans="1:19" ht="22.5" customHeight="1" outlineLevel="1" x14ac:dyDescent="0.25">
      <c r="A38" s="1"/>
      <c r="B38" s="28" t="s">
        <v>105</v>
      </c>
      <c r="C38" s="107">
        <v>80</v>
      </c>
      <c r="D38" s="107">
        <v>76</v>
      </c>
      <c r="E38" s="48">
        <f t="shared" ref="E38:E39" si="20">+D38*100/C38</f>
        <v>95</v>
      </c>
      <c r="F38" s="46">
        <v>57</v>
      </c>
      <c r="G38" s="48">
        <f t="shared" si="18"/>
        <v>71.25</v>
      </c>
      <c r="H38" s="46">
        <v>57</v>
      </c>
      <c r="I38" s="46">
        <f t="shared" si="19"/>
        <v>100</v>
      </c>
      <c r="J38" s="126"/>
      <c r="K38" s="1"/>
      <c r="L38" s="1"/>
      <c r="M38" s="1" t="s">
        <v>29</v>
      </c>
      <c r="N38" s="1" t="s">
        <v>29</v>
      </c>
      <c r="O38" s="8"/>
      <c r="P38" s="6"/>
    </row>
    <row r="39" spans="1:19" ht="22.5" customHeight="1" outlineLevel="1" x14ac:dyDescent="0.25">
      <c r="A39" s="8">
        <v>3</v>
      </c>
      <c r="B39" s="34" t="s">
        <v>106</v>
      </c>
      <c r="C39" s="96"/>
      <c r="D39" s="96"/>
      <c r="E39" s="53"/>
      <c r="F39" s="96"/>
      <c r="G39" s="53"/>
      <c r="H39" s="96"/>
      <c r="I39" s="96"/>
      <c r="J39" s="125"/>
      <c r="K39" s="8"/>
      <c r="L39" s="8"/>
      <c r="M39" s="8">
        <v>1</v>
      </c>
      <c r="N39" s="8">
        <v>1</v>
      </c>
      <c r="O39" s="8" t="s">
        <v>36</v>
      </c>
      <c r="P39" s="6"/>
    </row>
    <row r="40" spans="1:19" ht="22.5" customHeight="1" outlineLevel="1" x14ac:dyDescent="0.25">
      <c r="A40" s="1"/>
      <c r="B40" s="4" t="s">
        <v>107</v>
      </c>
      <c r="C40" s="46">
        <v>131</v>
      </c>
      <c r="D40" s="46">
        <v>129</v>
      </c>
      <c r="E40" s="48">
        <v>54.59</v>
      </c>
      <c r="F40" s="46">
        <v>23</v>
      </c>
      <c r="G40" s="48">
        <f t="shared" si="18"/>
        <v>17.557251908396946</v>
      </c>
      <c r="H40" s="46">
        <v>23</v>
      </c>
      <c r="I40" s="46">
        <f t="shared" si="19"/>
        <v>100</v>
      </c>
      <c r="J40" s="124">
        <f>+I40</f>
        <v>100</v>
      </c>
      <c r="K40" s="1"/>
      <c r="L40" s="1"/>
      <c r="M40" s="1" t="s">
        <v>29</v>
      </c>
      <c r="N40" s="1" t="s">
        <v>29</v>
      </c>
      <c r="O40" s="8"/>
      <c r="P40" s="6"/>
    </row>
    <row r="41" spans="1:19" ht="22.5" customHeight="1" outlineLevel="1" x14ac:dyDescent="0.25">
      <c r="A41" s="8">
        <v>4</v>
      </c>
      <c r="B41" s="34" t="s">
        <v>108</v>
      </c>
      <c r="C41" s="96"/>
      <c r="D41" s="96"/>
      <c r="E41" s="53"/>
      <c r="F41" s="96"/>
      <c r="G41" s="53"/>
      <c r="H41" s="96"/>
      <c r="I41" s="96"/>
      <c r="J41" s="125"/>
      <c r="K41" s="8"/>
      <c r="L41" s="8"/>
      <c r="M41" s="8">
        <v>6</v>
      </c>
      <c r="N41" s="8">
        <v>6</v>
      </c>
      <c r="O41" s="8" t="s">
        <v>30</v>
      </c>
      <c r="P41" s="6"/>
    </row>
    <row r="42" spans="1:19" ht="22.5" customHeight="1" outlineLevel="1" x14ac:dyDescent="0.25">
      <c r="A42" s="1"/>
      <c r="B42" s="4" t="s">
        <v>109</v>
      </c>
      <c r="C42" s="107">
        <v>141</v>
      </c>
      <c r="D42" s="107">
        <v>84</v>
      </c>
      <c r="E42" s="121">
        <f>+D42*100/C42</f>
        <v>59.574468085106382</v>
      </c>
      <c r="F42" s="107">
        <v>22</v>
      </c>
      <c r="G42" s="48">
        <f t="shared" ref="G41:G53" si="21">+F42*100/C42</f>
        <v>15.602836879432624</v>
      </c>
      <c r="H42" s="107">
        <v>20</v>
      </c>
      <c r="I42" s="46">
        <f t="shared" ref="I41:I53" si="22">+H42*100/F42</f>
        <v>90.909090909090907</v>
      </c>
      <c r="J42" s="124">
        <f t="shared" ref="J42:J47" si="23">+I42</f>
        <v>90.909090909090907</v>
      </c>
      <c r="K42" s="1"/>
      <c r="L42" s="1"/>
      <c r="M42" s="1" t="s">
        <v>29</v>
      </c>
      <c r="N42" s="1" t="s">
        <v>29</v>
      </c>
      <c r="O42" s="8"/>
      <c r="P42" s="6"/>
    </row>
    <row r="43" spans="1:19" ht="22.5" customHeight="1" outlineLevel="1" x14ac:dyDescent="0.25">
      <c r="A43" s="1"/>
      <c r="B43" s="4" t="s">
        <v>110</v>
      </c>
      <c r="C43" s="107">
        <v>115</v>
      </c>
      <c r="D43" s="107">
        <v>115</v>
      </c>
      <c r="E43" s="121">
        <f t="shared" ref="E43:E49" si="24">+D43*100/C43</f>
        <v>100</v>
      </c>
      <c r="F43" s="107">
        <v>19</v>
      </c>
      <c r="G43" s="48">
        <f t="shared" si="21"/>
        <v>16.521739130434781</v>
      </c>
      <c r="H43" s="107">
        <v>19</v>
      </c>
      <c r="I43" s="46">
        <f t="shared" si="22"/>
        <v>100</v>
      </c>
      <c r="J43" s="124">
        <f t="shared" si="23"/>
        <v>100</v>
      </c>
      <c r="K43" s="1"/>
      <c r="L43" s="1"/>
      <c r="M43" s="1" t="s">
        <v>29</v>
      </c>
      <c r="N43" s="1" t="s">
        <v>29</v>
      </c>
      <c r="O43" s="8"/>
      <c r="P43" s="6"/>
    </row>
    <row r="44" spans="1:19" ht="22.5" customHeight="1" outlineLevel="1" x14ac:dyDescent="0.25">
      <c r="A44" s="1"/>
      <c r="B44" s="4" t="s">
        <v>111</v>
      </c>
      <c r="C44" s="107">
        <v>252</v>
      </c>
      <c r="D44" s="107">
        <v>188</v>
      </c>
      <c r="E44" s="121">
        <f t="shared" si="24"/>
        <v>74.603174603174608</v>
      </c>
      <c r="F44" s="107">
        <v>50</v>
      </c>
      <c r="G44" s="48">
        <f t="shared" si="21"/>
        <v>19.841269841269842</v>
      </c>
      <c r="H44" s="107">
        <v>50</v>
      </c>
      <c r="I44" s="46">
        <f t="shared" si="22"/>
        <v>100</v>
      </c>
      <c r="J44" s="124">
        <f t="shared" si="23"/>
        <v>100</v>
      </c>
      <c r="K44" s="1"/>
      <c r="L44" s="1"/>
      <c r="M44" s="1" t="s">
        <v>29</v>
      </c>
      <c r="N44" s="1" t="s">
        <v>29</v>
      </c>
      <c r="O44" s="8"/>
      <c r="P44" s="6"/>
    </row>
    <row r="45" spans="1:19" ht="22.5" customHeight="1" outlineLevel="1" x14ac:dyDescent="0.25">
      <c r="A45" s="1"/>
      <c r="B45" s="4" t="s">
        <v>112</v>
      </c>
      <c r="C45" s="107">
        <v>142</v>
      </c>
      <c r="D45" s="107">
        <v>125</v>
      </c>
      <c r="E45" s="121">
        <f t="shared" si="24"/>
        <v>88.028169014084511</v>
      </c>
      <c r="F45" s="107">
        <v>27</v>
      </c>
      <c r="G45" s="48">
        <f t="shared" si="21"/>
        <v>19.014084507042252</v>
      </c>
      <c r="H45" s="107">
        <v>27</v>
      </c>
      <c r="I45" s="46">
        <f t="shared" si="22"/>
        <v>100</v>
      </c>
      <c r="J45" s="124">
        <f t="shared" si="23"/>
        <v>100</v>
      </c>
      <c r="K45" s="1"/>
      <c r="L45" s="1"/>
      <c r="M45" s="1" t="s">
        <v>29</v>
      </c>
      <c r="N45" s="1" t="s">
        <v>29</v>
      </c>
      <c r="O45" s="8"/>
      <c r="P45" s="6"/>
    </row>
    <row r="46" spans="1:19" ht="22.5" customHeight="1" outlineLevel="1" x14ac:dyDescent="0.25">
      <c r="A46" s="1"/>
      <c r="B46" s="4" t="s">
        <v>113</v>
      </c>
      <c r="C46" s="107">
        <v>226</v>
      </c>
      <c r="D46" s="107">
        <v>129</v>
      </c>
      <c r="E46" s="121">
        <f t="shared" si="24"/>
        <v>57.079646017699112</v>
      </c>
      <c r="F46" s="107">
        <v>34</v>
      </c>
      <c r="G46" s="48">
        <f t="shared" si="21"/>
        <v>15.044247787610619</v>
      </c>
      <c r="H46" s="107">
        <v>33</v>
      </c>
      <c r="I46" s="46">
        <f t="shared" si="22"/>
        <v>97.058823529411768</v>
      </c>
      <c r="J46" s="124">
        <f t="shared" si="23"/>
        <v>97.058823529411768</v>
      </c>
      <c r="K46" s="1"/>
      <c r="L46" s="1"/>
      <c r="M46" s="1" t="s">
        <v>29</v>
      </c>
      <c r="N46" s="1" t="s">
        <v>29</v>
      </c>
      <c r="O46" s="8"/>
      <c r="P46" s="6"/>
    </row>
    <row r="47" spans="1:19" ht="22.5" customHeight="1" outlineLevel="1" x14ac:dyDescent="0.25">
      <c r="A47" s="1"/>
      <c r="B47" s="4" t="s">
        <v>114</v>
      </c>
      <c r="C47" s="107">
        <v>134</v>
      </c>
      <c r="D47" s="107">
        <v>108</v>
      </c>
      <c r="E47" s="121">
        <f t="shared" si="24"/>
        <v>80.597014925373131</v>
      </c>
      <c r="F47" s="107">
        <v>21</v>
      </c>
      <c r="G47" s="48">
        <f>+F47*100/C47</f>
        <v>15.671641791044776</v>
      </c>
      <c r="H47" s="107">
        <v>21</v>
      </c>
      <c r="I47" s="46">
        <f t="shared" si="22"/>
        <v>100</v>
      </c>
      <c r="J47" s="124">
        <f t="shared" si="23"/>
        <v>100</v>
      </c>
      <c r="K47" s="1"/>
      <c r="L47" s="1"/>
      <c r="M47" s="1" t="s">
        <v>29</v>
      </c>
      <c r="N47" s="1" t="s">
        <v>29</v>
      </c>
      <c r="O47" s="8"/>
      <c r="P47" s="6"/>
    </row>
    <row r="48" spans="1:19" ht="22.5" customHeight="1" outlineLevel="1" x14ac:dyDescent="0.25">
      <c r="A48" s="8">
        <v>5</v>
      </c>
      <c r="B48" s="34" t="s">
        <v>115</v>
      </c>
      <c r="C48" s="96"/>
      <c r="D48" s="96"/>
      <c r="E48" s="53"/>
      <c r="F48" s="96"/>
      <c r="G48" s="53"/>
      <c r="H48" s="96"/>
      <c r="I48" s="96"/>
      <c r="J48" s="125"/>
      <c r="K48" s="8"/>
      <c r="L48" s="8"/>
      <c r="M48" s="8">
        <v>2</v>
      </c>
      <c r="N48" s="8">
        <v>2</v>
      </c>
      <c r="O48" s="8" t="s">
        <v>30</v>
      </c>
      <c r="P48" s="6"/>
    </row>
    <row r="49" spans="1:19" ht="22.5" customHeight="1" outlineLevel="1" x14ac:dyDescent="0.25">
      <c r="A49" s="1"/>
      <c r="B49" s="4" t="s">
        <v>116</v>
      </c>
      <c r="C49" s="46">
        <v>152</v>
      </c>
      <c r="D49" s="107">
        <v>149</v>
      </c>
      <c r="E49" s="121">
        <f t="shared" si="24"/>
        <v>98.026315789473685</v>
      </c>
      <c r="F49" s="107">
        <v>53</v>
      </c>
      <c r="G49" s="48">
        <f t="shared" si="21"/>
        <v>34.868421052631582</v>
      </c>
      <c r="H49" s="107">
        <v>53</v>
      </c>
      <c r="I49" s="46">
        <f t="shared" si="22"/>
        <v>100</v>
      </c>
      <c r="J49" s="126"/>
      <c r="K49" s="1"/>
      <c r="L49" s="1"/>
      <c r="M49" s="1" t="s">
        <v>29</v>
      </c>
      <c r="N49" s="1" t="s">
        <v>29</v>
      </c>
      <c r="O49" s="8"/>
      <c r="P49" s="6"/>
    </row>
    <row r="50" spans="1:19" ht="22.5" customHeight="1" outlineLevel="1" x14ac:dyDescent="0.25">
      <c r="A50" s="1"/>
      <c r="B50" s="4" t="s">
        <v>117</v>
      </c>
      <c r="C50" s="46">
        <v>273</v>
      </c>
      <c r="D50" s="107">
        <v>271</v>
      </c>
      <c r="E50" s="121">
        <f t="shared" ref="E50" si="25">+D50*100/C50</f>
        <v>99.26739926739927</v>
      </c>
      <c r="F50" s="107">
        <v>83</v>
      </c>
      <c r="G50" s="48">
        <f t="shared" si="21"/>
        <v>30.402930402930401</v>
      </c>
      <c r="H50" s="107">
        <v>83</v>
      </c>
      <c r="I50" s="46">
        <f t="shared" si="22"/>
        <v>100</v>
      </c>
      <c r="J50" s="126"/>
      <c r="K50" s="1"/>
      <c r="L50" s="1"/>
      <c r="M50" s="1" t="s">
        <v>29</v>
      </c>
      <c r="N50" s="1" t="s">
        <v>29</v>
      </c>
      <c r="O50" s="8"/>
      <c r="P50" s="6"/>
    </row>
    <row r="51" spans="1:19" ht="22.5" customHeight="1" outlineLevel="1" x14ac:dyDescent="0.25">
      <c r="A51" s="8">
        <v>6</v>
      </c>
      <c r="B51" s="34" t="s">
        <v>118</v>
      </c>
      <c r="C51" s="96"/>
      <c r="D51" s="96"/>
      <c r="E51" s="53"/>
      <c r="F51" s="96"/>
      <c r="G51" s="53"/>
      <c r="H51" s="96"/>
      <c r="I51" s="96"/>
      <c r="J51" s="125"/>
      <c r="K51" s="8"/>
      <c r="L51" s="8"/>
      <c r="M51" s="8">
        <v>2</v>
      </c>
      <c r="N51" s="8">
        <v>2</v>
      </c>
      <c r="O51" s="8" t="s">
        <v>30</v>
      </c>
      <c r="P51" s="6"/>
    </row>
    <row r="52" spans="1:19" ht="22.5" customHeight="1" outlineLevel="1" x14ac:dyDescent="0.25">
      <c r="A52" s="1"/>
      <c r="B52" s="28" t="s">
        <v>119</v>
      </c>
      <c r="C52" s="46">
        <v>144</v>
      </c>
      <c r="D52" s="46">
        <v>136</v>
      </c>
      <c r="E52" s="48">
        <f>+D52*100/C52</f>
        <v>94.444444444444443</v>
      </c>
      <c r="F52" s="46">
        <v>29</v>
      </c>
      <c r="G52" s="48">
        <f t="shared" si="21"/>
        <v>20.138888888888889</v>
      </c>
      <c r="H52" s="46">
        <v>29</v>
      </c>
      <c r="I52" s="46">
        <f t="shared" si="22"/>
        <v>100</v>
      </c>
      <c r="J52" s="126"/>
      <c r="K52" s="1"/>
      <c r="L52" s="1"/>
      <c r="M52" s="1" t="s">
        <v>29</v>
      </c>
      <c r="N52" s="1" t="s">
        <v>29</v>
      </c>
      <c r="O52" s="8"/>
      <c r="P52" s="6"/>
    </row>
    <row r="53" spans="1:19" ht="33" customHeight="1" outlineLevel="1" x14ac:dyDescent="0.25">
      <c r="A53" s="1"/>
      <c r="B53" s="4" t="s">
        <v>120</v>
      </c>
      <c r="C53" s="46">
        <v>119</v>
      </c>
      <c r="D53" s="46">
        <v>117</v>
      </c>
      <c r="E53" s="48">
        <f t="shared" ref="E53" si="26">+D53*100/C53</f>
        <v>98.319327731092443</v>
      </c>
      <c r="F53" s="46">
        <v>19</v>
      </c>
      <c r="G53" s="48">
        <f t="shared" si="21"/>
        <v>15.966386554621849</v>
      </c>
      <c r="H53" s="46">
        <v>19</v>
      </c>
      <c r="I53" s="46">
        <f t="shared" si="22"/>
        <v>100</v>
      </c>
      <c r="J53" s="124">
        <f>+I53</f>
        <v>100</v>
      </c>
      <c r="K53" s="1"/>
      <c r="L53" s="1"/>
      <c r="M53" s="1" t="s">
        <v>29</v>
      </c>
      <c r="N53" s="1" t="s">
        <v>29</v>
      </c>
      <c r="O53" s="8"/>
      <c r="P53" s="6"/>
    </row>
    <row r="54" spans="1:19" ht="22.5" customHeight="1" x14ac:dyDescent="0.25">
      <c r="A54" s="8" t="s">
        <v>61</v>
      </c>
      <c r="B54" s="32" t="s">
        <v>121</v>
      </c>
      <c r="C54" s="96"/>
      <c r="D54" s="96"/>
      <c r="E54" s="53"/>
      <c r="F54" s="96"/>
      <c r="G54" s="53"/>
      <c r="H54" s="96"/>
      <c r="I54" s="96"/>
      <c r="J54" s="125"/>
      <c r="K54" s="8"/>
      <c r="L54" s="8"/>
      <c r="M54" s="8"/>
      <c r="N54" s="8"/>
      <c r="O54" s="8"/>
      <c r="P54" s="6"/>
    </row>
    <row r="55" spans="1:19" ht="22.5" customHeight="1" outlineLevel="1" x14ac:dyDescent="0.25">
      <c r="A55" s="8">
        <v>1</v>
      </c>
      <c r="B55" s="32" t="s">
        <v>122</v>
      </c>
      <c r="C55" s="96"/>
      <c r="D55" s="96"/>
      <c r="E55" s="53"/>
      <c r="F55" s="96"/>
      <c r="G55" s="53"/>
      <c r="H55" s="96"/>
      <c r="I55" s="96"/>
      <c r="J55" s="125"/>
      <c r="K55" s="8"/>
      <c r="L55" s="8"/>
      <c r="M55" s="8">
        <v>3</v>
      </c>
      <c r="N55" s="8">
        <v>3</v>
      </c>
      <c r="O55" s="8" t="s">
        <v>36</v>
      </c>
      <c r="P55" s="6"/>
    </row>
    <row r="56" spans="1:19" ht="22.5" customHeight="1" outlineLevel="1" x14ac:dyDescent="0.25">
      <c r="A56" s="1"/>
      <c r="B56" s="28" t="s">
        <v>132</v>
      </c>
      <c r="C56" s="46">
        <v>265</v>
      </c>
      <c r="D56" s="46">
        <v>265</v>
      </c>
      <c r="E56" s="46">
        <f t="shared" ref="E56:E58" si="27">D56/C56*100</f>
        <v>100</v>
      </c>
      <c r="F56" s="46">
        <v>49</v>
      </c>
      <c r="G56" s="48">
        <f t="shared" ref="G56:G58" si="28">F56/C56*100</f>
        <v>18.490566037735849</v>
      </c>
      <c r="H56" s="46">
        <v>49</v>
      </c>
      <c r="I56" s="46">
        <f t="shared" ref="I56:I58" si="29">H56/F56*100</f>
        <v>100</v>
      </c>
      <c r="J56" s="124">
        <f>+I56</f>
        <v>100</v>
      </c>
      <c r="K56" s="1"/>
      <c r="L56" s="1"/>
      <c r="M56" s="1" t="s">
        <v>29</v>
      </c>
      <c r="N56" s="1" t="s">
        <v>29</v>
      </c>
      <c r="O56" s="8"/>
      <c r="P56" s="6"/>
    </row>
    <row r="57" spans="1:19" ht="22.5" customHeight="1" outlineLevel="1" x14ac:dyDescent="0.25">
      <c r="A57" s="1"/>
      <c r="B57" s="28" t="s">
        <v>133</v>
      </c>
      <c r="C57" s="46">
        <v>218</v>
      </c>
      <c r="D57" s="46">
        <v>200</v>
      </c>
      <c r="E57" s="48">
        <f t="shared" si="27"/>
        <v>91.743119266055047</v>
      </c>
      <c r="F57" s="46">
        <v>66</v>
      </c>
      <c r="G57" s="48">
        <f t="shared" si="28"/>
        <v>30.275229357798167</v>
      </c>
      <c r="H57" s="46">
        <v>66</v>
      </c>
      <c r="I57" s="46">
        <f t="shared" si="29"/>
        <v>100</v>
      </c>
      <c r="J57" s="126"/>
      <c r="K57" s="1"/>
      <c r="L57" s="1"/>
      <c r="M57" s="1" t="s">
        <v>29</v>
      </c>
      <c r="N57" s="1" t="s">
        <v>29</v>
      </c>
      <c r="O57" s="8"/>
      <c r="P57" s="6"/>
    </row>
    <row r="58" spans="1:19" ht="22.5" customHeight="1" outlineLevel="1" x14ac:dyDescent="0.25">
      <c r="A58" s="1"/>
      <c r="B58" s="28" t="s">
        <v>134</v>
      </c>
      <c r="C58" s="46">
        <v>249</v>
      </c>
      <c r="D58" s="46">
        <v>249</v>
      </c>
      <c r="E58" s="46">
        <f t="shared" si="27"/>
        <v>100</v>
      </c>
      <c r="F58" s="46">
        <v>51</v>
      </c>
      <c r="G58" s="48">
        <f t="shared" si="28"/>
        <v>20.481927710843372</v>
      </c>
      <c r="H58" s="46">
        <v>51</v>
      </c>
      <c r="I58" s="46">
        <f t="shared" si="29"/>
        <v>100</v>
      </c>
      <c r="J58" s="126"/>
      <c r="K58" s="1"/>
      <c r="L58" s="1"/>
      <c r="M58" s="1" t="s">
        <v>29</v>
      </c>
      <c r="N58" s="1" t="s">
        <v>29</v>
      </c>
      <c r="O58" s="8"/>
      <c r="P58" s="6"/>
    </row>
    <row r="59" spans="1:19" ht="22.5" customHeight="1" outlineLevel="1" x14ac:dyDescent="0.25">
      <c r="A59" s="8">
        <v>2</v>
      </c>
      <c r="B59" s="32" t="s">
        <v>124</v>
      </c>
      <c r="C59" s="96"/>
      <c r="D59" s="96"/>
      <c r="E59" s="53"/>
      <c r="F59" s="96"/>
      <c r="G59" s="53"/>
      <c r="H59" s="96"/>
      <c r="I59" s="96"/>
      <c r="J59" s="125"/>
      <c r="K59" s="8"/>
      <c r="L59" s="8"/>
      <c r="M59" s="8">
        <v>1</v>
      </c>
      <c r="N59" s="8">
        <v>1</v>
      </c>
      <c r="O59" s="8" t="s">
        <v>36</v>
      </c>
      <c r="P59" s="6"/>
    </row>
    <row r="60" spans="1:19" ht="22.5" customHeight="1" outlineLevel="1" x14ac:dyDescent="0.25">
      <c r="A60" s="1"/>
      <c r="B60" s="28" t="s">
        <v>135</v>
      </c>
      <c r="C60" s="46">
        <v>230</v>
      </c>
      <c r="D60" s="46">
        <v>132</v>
      </c>
      <c r="E60" s="48">
        <f t="shared" ref="E60" si="30">D60/C60*100</f>
        <v>57.391304347826086</v>
      </c>
      <c r="F60" s="46">
        <v>45</v>
      </c>
      <c r="G60" s="48">
        <f t="shared" ref="G60" si="31">F60/C60*100</f>
        <v>19.565217391304348</v>
      </c>
      <c r="H60" s="46">
        <v>45</v>
      </c>
      <c r="I60" s="46">
        <f t="shared" ref="I60" si="32">H60/F60*100</f>
        <v>100</v>
      </c>
      <c r="J60" s="124">
        <f>+I60</f>
        <v>100</v>
      </c>
      <c r="K60" s="1"/>
      <c r="L60" s="1"/>
      <c r="M60" s="1" t="s">
        <v>29</v>
      </c>
      <c r="N60" s="1" t="s">
        <v>29</v>
      </c>
      <c r="O60" s="8"/>
      <c r="P60" s="6"/>
    </row>
    <row r="61" spans="1:19" ht="22.5" customHeight="1" x14ac:dyDescent="0.25">
      <c r="A61" s="109" t="s">
        <v>62</v>
      </c>
      <c r="B61" s="110" t="s">
        <v>176</v>
      </c>
      <c r="C61" s="96"/>
      <c r="D61" s="96"/>
      <c r="E61" s="122"/>
      <c r="F61" s="96"/>
      <c r="G61" s="122"/>
      <c r="H61" s="96"/>
      <c r="I61" s="123"/>
      <c r="J61" s="127"/>
      <c r="K61" s="111"/>
      <c r="L61" s="111"/>
      <c r="M61" s="8"/>
      <c r="N61" s="8"/>
      <c r="O61" s="111"/>
      <c r="P61" s="6"/>
    </row>
    <row r="62" spans="1:19" s="27" customFormat="1" ht="22.5" customHeight="1" outlineLevel="1" x14ac:dyDescent="0.25">
      <c r="A62" s="111">
        <v>1</v>
      </c>
      <c r="B62" s="110" t="s">
        <v>136</v>
      </c>
      <c r="C62" s="96"/>
      <c r="D62" s="96"/>
      <c r="E62" s="53"/>
      <c r="F62" s="96"/>
      <c r="G62" s="53"/>
      <c r="H62" s="96"/>
      <c r="I62" s="96"/>
      <c r="J62" s="127"/>
      <c r="K62" s="111"/>
      <c r="L62" s="111"/>
      <c r="M62" s="111">
        <v>1</v>
      </c>
      <c r="N62" s="111">
        <v>1</v>
      </c>
      <c r="O62" s="111" t="s">
        <v>36</v>
      </c>
      <c r="P62" s="6"/>
      <c r="Q62" s="10"/>
      <c r="R62" s="10"/>
      <c r="S62" s="10"/>
    </row>
    <row r="63" spans="1:19" ht="22.5" customHeight="1" outlineLevel="1" x14ac:dyDescent="0.25">
      <c r="A63" s="112"/>
      <c r="B63" s="28" t="s">
        <v>145</v>
      </c>
      <c r="C63" s="107">
        <v>71</v>
      </c>
      <c r="D63" s="46">
        <v>70</v>
      </c>
      <c r="E63" s="48">
        <f t="shared" ref="E62:E66" si="33">D63/C63%</f>
        <v>98.591549295774655</v>
      </c>
      <c r="F63" s="46">
        <v>13</v>
      </c>
      <c r="G63" s="48">
        <f t="shared" ref="G62:G63" si="34">F63/C63%</f>
        <v>18.30985915492958</v>
      </c>
      <c r="H63" s="46">
        <v>13</v>
      </c>
      <c r="I63" s="46">
        <f t="shared" ref="I63" si="35">H63/F63%</f>
        <v>100</v>
      </c>
      <c r="J63" s="124">
        <f>+I63</f>
        <v>100</v>
      </c>
      <c r="K63" s="113"/>
      <c r="L63" s="113"/>
      <c r="M63" s="113" t="s">
        <v>29</v>
      </c>
      <c r="N63" s="113" t="s">
        <v>29</v>
      </c>
      <c r="O63" s="111"/>
      <c r="P63" s="6"/>
    </row>
    <row r="64" spans="1:19" s="27" customFormat="1" ht="22.5" customHeight="1" outlineLevel="1" x14ac:dyDescent="0.25">
      <c r="A64" s="111">
        <v>2</v>
      </c>
      <c r="B64" s="34" t="s">
        <v>138</v>
      </c>
      <c r="C64" s="102"/>
      <c r="D64" s="102"/>
      <c r="E64" s="120"/>
      <c r="F64" s="102"/>
      <c r="G64" s="120"/>
      <c r="H64" s="102"/>
      <c r="I64" s="96"/>
      <c r="J64" s="127"/>
      <c r="K64" s="111"/>
      <c r="L64" s="111"/>
      <c r="M64" s="111">
        <v>2</v>
      </c>
      <c r="N64" s="111">
        <v>2</v>
      </c>
      <c r="O64" s="111" t="s">
        <v>30</v>
      </c>
      <c r="P64" s="6"/>
      <c r="Q64" s="10"/>
      <c r="R64" s="10"/>
      <c r="S64" s="10"/>
    </row>
    <row r="65" spans="1:16" ht="22.5" customHeight="1" outlineLevel="1" x14ac:dyDescent="0.25">
      <c r="A65" s="112"/>
      <c r="B65" s="4" t="s">
        <v>146</v>
      </c>
      <c r="C65" s="46">
        <v>117</v>
      </c>
      <c r="D65" s="107">
        <v>116</v>
      </c>
      <c r="E65" s="121">
        <f t="shared" si="33"/>
        <v>99.145299145299148</v>
      </c>
      <c r="F65" s="107">
        <v>22</v>
      </c>
      <c r="G65" s="121">
        <f t="shared" ref="G64:G65" si="36">F65/C65%</f>
        <v>18.803418803418804</v>
      </c>
      <c r="H65" s="107">
        <v>22</v>
      </c>
      <c r="I65" s="46">
        <f t="shared" ref="I64:I66" si="37">H65/F65%</f>
        <v>100</v>
      </c>
      <c r="J65" s="124">
        <f>+I65</f>
        <v>100</v>
      </c>
      <c r="K65" s="113"/>
      <c r="L65" s="113"/>
      <c r="M65" s="113" t="s">
        <v>29</v>
      </c>
      <c r="N65" s="113" t="s">
        <v>29</v>
      </c>
      <c r="O65" s="111"/>
      <c r="P65" s="6"/>
    </row>
    <row r="66" spans="1:16" ht="22.5" customHeight="1" outlineLevel="1" x14ac:dyDescent="0.25">
      <c r="A66" s="112"/>
      <c r="B66" s="4" t="s">
        <v>147</v>
      </c>
      <c r="C66" s="46">
        <v>60</v>
      </c>
      <c r="D66" s="107">
        <v>60</v>
      </c>
      <c r="E66" s="121">
        <f t="shared" si="33"/>
        <v>100</v>
      </c>
      <c r="F66" s="107">
        <v>12</v>
      </c>
      <c r="G66" s="121">
        <f>F66/C66%</f>
        <v>20</v>
      </c>
      <c r="H66" s="107">
        <v>12</v>
      </c>
      <c r="I66" s="46">
        <f t="shared" si="37"/>
        <v>100</v>
      </c>
      <c r="J66" s="128"/>
      <c r="K66" s="113"/>
      <c r="L66" s="113"/>
      <c r="M66" s="113" t="s">
        <v>29</v>
      </c>
      <c r="N66" s="113" t="s">
        <v>29</v>
      </c>
      <c r="O66" s="111"/>
      <c r="P66" s="6"/>
    </row>
    <row r="67" spans="1:16" ht="22.5" customHeight="1" x14ac:dyDescent="0.25">
      <c r="A67" s="8" t="s">
        <v>63</v>
      </c>
      <c r="B67" s="32" t="s">
        <v>163</v>
      </c>
      <c r="C67" s="96"/>
      <c r="D67" s="96"/>
      <c r="E67" s="53"/>
      <c r="F67" s="96"/>
      <c r="G67" s="53"/>
      <c r="H67" s="96"/>
      <c r="I67" s="96"/>
      <c r="J67" s="125"/>
      <c r="K67" s="8"/>
      <c r="L67" s="8"/>
      <c r="M67" s="8"/>
      <c r="N67" s="8"/>
      <c r="O67" s="8"/>
      <c r="P67" s="6"/>
    </row>
    <row r="68" spans="1:16" ht="22.5" customHeight="1" outlineLevel="1" x14ac:dyDescent="0.25">
      <c r="A68" s="8">
        <v>1</v>
      </c>
      <c r="B68" s="32" t="s">
        <v>172</v>
      </c>
      <c r="C68" s="96"/>
      <c r="D68" s="96"/>
      <c r="E68" s="53"/>
      <c r="F68" s="96"/>
      <c r="G68" s="53"/>
      <c r="H68" s="96"/>
      <c r="I68" s="96"/>
      <c r="J68" s="125"/>
      <c r="K68" s="8"/>
      <c r="L68" s="8"/>
      <c r="M68" s="8">
        <v>2</v>
      </c>
      <c r="N68" s="8">
        <v>2</v>
      </c>
      <c r="O68" s="8" t="s">
        <v>36</v>
      </c>
      <c r="P68" s="6"/>
    </row>
    <row r="69" spans="1:16" ht="22.5" customHeight="1" outlineLevel="1" x14ac:dyDescent="0.25">
      <c r="A69" s="1"/>
      <c r="B69" s="4" t="s">
        <v>173</v>
      </c>
      <c r="C69" s="107">
        <v>134</v>
      </c>
      <c r="D69" s="107">
        <v>125</v>
      </c>
      <c r="E69" s="121">
        <f t="shared" ref="E69:E70" si="38">D69/C69*100</f>
        <v>93.28358208955224</v>
      </c>
      <c r="F69" s="46">
        <v>32</v>
      </c>
      <c r="G69" s="121">
        <f t="shared" ref="G69:G70" si="39">F69/C69*100</f>
        <v>23.880597014925371</v>
      </c>
      <c r="H69" s="107">
        <v>32</v>
      </c>
      <c r="I69" s="107">
        <f t="shared" ref="I69:I70" si="40">H69/F69*100</f>
        <v>100</v>
      </c>
      <c r="J69" s="126"/>
      <c r="K69" s="1"/>
      <c r="L69" s="1"/>
      <c r="M69" s="1" t="s">
        <v>29</v>
      </c>
      <c r="N69" s="1" t="s">
        <v>29</v>
      </c>
      <c r="O69" s="8"/>
      <c r="P69" s="6"/>
    </row>
    <row r="70" spans="1:16" ht="22.5" customHeight="1" outlineLevel="1" x14ac:dyDescent="0.25">
      <c r="A70" s="1"/>
      <c r="B70" s="4" t="s">
        <v>174</v>
      </c>
      <c r="C70" s="107">
        <v>182</v>
      </c>
      <c r="D70" s="107">
        <v>177</v>
      </c>
      <c r="E70" s="121">
        <f t="shared" si="38"/>
        <v>97.252747252747255</v>
      </c>
      <c r="F70" s="46">
        <v>29</v>
      </c>
      <c r="G70" s="121">
        <f t="shared" si="39"/>
        <v>15.934065934065933</v>
      </c>
      <c r="H70" s="107">
        <v>29</v>
      </c>
      <c r="I70" s="107">
        <f t="shared" si="40"/>
        <v>100</v>
      </c>
      <c r="J70" s="124">
        <f>+I70</f>
        <v>100</v>
      </c>
      <c r="K70" s="1"/>
      <c r="L70" s="1"/>
      <c r="M70" s="1" t="s">
        <v>29</v>
      </c>
      <c r="N70" s="1" t="s">
        <v>29</v>
      </c>
      <c r="O70" s="8"/>
      <c r="P70" s="6"/>
    </row>
    <row r="71" spans="1:16" ht="22.5" customHeight="1" x14ac:dyDescent="0.25">
      <c r="A71" s="8" t="s">
        <v>64</v>
      </c>
      <c r="B71" s="45" t="s">
        <v>152</v>
      </c>
      <c r="C71" s="96"/>
      <c r="D71" s="96"/>
      <c r="E71" s="53"/>
      <c r="F71" s="96"/>
      <c r="G71" s="53"/>
      <c r="H71" s="96"/>
      <c r="I71" s="96"/>
      <c r="J71" s="125"/>
      <c r="K71" s="8"/>
      <c r="L71" s="8"/>
      <c r="M71" s="8"/>
      <c r="N71" s="8"/>
      <c r="O71" s="8"/>
      <c r="P71" s="6"/>
    </row>
    <row r="72" spans="1:16" ht="22.5" customHeight="1" outlineLevel="1" x14ac:dyDescent="0.25">
      <c r="A72" s="8">
        <v>1</v>
      </c>
      <c r="B72" s="45" t="s">
        <v>157</v>
      </c>
      <c r="C72" s="96"/>
      <c r="D72" s="96"/>
      <c r="E72" s="53"/>
      <c r="F72" s="96"/>
      <c r="G72" s="53"/>
      <c r="H72" s="96"/>
      <c r="I72" s="96"/>
      <c r="J72" s="125"/>
      <c r="K72" s="1"/>
      <c r="L72" s="1"/>
      <c r="M72" s="1">
        <v>1</v>
      </c>
      <c r="N72" s="1">
        <v>1</v>
      </c>
      <c r="O72" s="8" t="s">
        <v>36</v>
      </c>
      <c r="P72" s="6"/>
    </row>
    <row r="73" spans="1:16" ht="22.5" customHeight="1" outlineLevel="1" x14ac:dyDescent="0.25">
      <c r="A73" s="1"/>
      <c r="B73" s="6" t="s">
        <v>162</v>
      </c>
      <c r="C73" s="107">
        <v>234</v>
      </c>
      <c r="D73" s="107">
        <v>229</v>
      </c>
      <c r="E73" s="121">
        <f>D73/C73*100</f>
        <v>97.863247863247864</v>
      </c>
      <c r="F73" s="107">
        <v>37</v>
      </c>
      <c r="G73" s="121">
        <f>F73/C73*100</f>
        <v>15.811965811965811</v>
      </c>
      <c r="H73" s="107">
        <v>37</v>
      </c>
      <c r="I73" s="46">
        <f>H73/F73*100</f>
        <v>100</v>
      </c>
      <c r="J73" s="124">
        <f>+I73</f>
        <v>100</v>
      </c>
      <c r="K73" s="1"/>
      <c r="L73" s="1"/>
      <c r="M73" s="1" t="s">
        <v>29</v>
      </c>
      <c r="N73" s="1" t="s">
        <v>29</v>
      </c>
      <c r="O73" s="1"/>
      <c r="P73" s="6"/>
    </row>
    <row r="74" spans="1:16" ht="20.25" customHeight="1" x14ac:dyDescent="0.25">
      <c r="A74" s="8" t="s">
        <v>87</v>
      </c>
      <c r="B74" s="34" t="s">
        <v>78</v>
      </c>
      <c r="C74" s="107"/>
      <c r="D74" s="107"/>
      <c r="E74" s="121"/>
      <c r="F74" s="107"/>
      <c r="G74" s="121"/>
      <c r="H74" s="107"/>
      <c r="I74" s="107"/>
      <c r="J74" s="129"/>
      <c r="K74" s="18"/>
      <c r="L74" s="18"/>
      <c r="M74" s="18"/>
      <c r="N74" s="18"/>
      <c r="O74" s="114"/>
      <c r="P74" s="6"/>
    </row>
    <row r="75" spans="1:16" ht="22.5" customHeight="1" outlineLevel="1" x14ac:dyDescent="0.25">
      <c r="A75" s="8">
        <v>1</v>
      </c>
      <c r="B75" s="34" t="s">
        <v>182</v>
      </c>
      <c r="C75" s="115"/>
      <c r="D75" s="115"/>
      <c r="E75" s="120"/>
      <c r="F75" s="115"/>
      <c r="G75" s="120"/>
      <c r="H75" s="76"/>
      <c r="I75" s="102"/>
      <c r="J75" s="130"/>
      <c r="K75" s="19"/>
      <c r="L75" s="19"/>
      <c r="M75" s="18">
        <v>1</v>
      </c>
      <c r="N75" s="36">
        <v>1</v>
      </c>
      <c r="O75" s="116" t="s">
        <v>36</v>
      </c>
      <c r="P75" s="6"/>
    </row>
    <row r="76" spans="1:16" ht="22.5" customHeight="1" outlineLevel="1" x14ac:dyDescent="0.25">
      <c r="A76" s="1"/>
      <c r="B76" s="4" t="s">
        <v>181</v>
      </c>
      <c r="C76" s="117">
        <v>63</v>
      </c>
      <c r="D76" s="117">
        <v>62</v>
      </c>
      <c r="E76" s="121">
        <f t="shared" ref="E76" si="41">D76/C76*100</f>
        <v>98.412698412698404</v>
      </c>
      <c r="F76" s="118">
        <v>24</v>
      </c>
      <c r="G76" s="121">
        <f t="shared" ref="G76" si="42">F76/C76*100</f>
        <v>38.095238095238095</v>
      </c>
      <c r="H76" s="49">
        <v>24</v>
      </c>
      <c r="I76" s="107">
        <f t="shared" ref="I76" si="43">H76/F76*100</f>
        <v>100</v>
      </c>
      <c r="J76" s="129"/>
      <c r="K76" s="18"/>
      <c r="L76" s="18"/>
      <c r="M76" s="18" t="s">
        <v>29</v>
      </c>
      <c r="N76" s="18" t="s">
        <v>29</v>
      </c>
      <c r="O76" s="119"/>
      <c r="P76" s="6"/>
    </row>
  </sheetData>
  <protectedRanges>
    <protectedRange sqref="B37:B38" name="Range1_30_3"/>
    <protectedRange sqref="B39:B40" name="Range1_30_4"/>
    <protectedRange sqref="B41:B47" name="Range1_30_5"/>
    <protectedRange sqref="B48:B51" name="Range1_30_9"/>
    <protectedRange sqref="C48:D48 F48 H48" name="Range1_1_29_9"/>
    <protectedRange sqref="C36:D36 H36 F36" name="Range1_1_9_2"/>
    <protectedRange sqref="B36" name="Range1_10_1_1"/>
    <protectedRange sqref="C51:D51 F51 H51" name="Range1_1_29_9_1"/>
    <protectedRange sqref="C37:D37 F37 H37" name="Range1_1_29_3_1"/>
    <protectedRange sqref="C39:D39 F39 H39" name="Range1_1_29_4_1"/>
    <protectedRange sqref="C41:D41 F41 H41" name="Range1_1_29_5_1"/>
    <protectedRange sqref="B69:B70" name="Range1_2_3"/>
  </protectedRanges>
  <mergeCells count="11">
    <mergeCell ref="P5:P6"/>
    <mergeCell ref="A1:P1"/>
    <mergeCell ref="A2:P2"/>
    <mergeCell ref="M5:N5"/>
    <mergeCell ref="A3:O3"/>
    <mergeCell ref="O5:O6"/>
    <mergeCell ref="A5:A6"/>
    <mergeCell ref="B5:B6"/>
    <mergeCell ref="C5:E5"/>
    <mergeCell ref="F5:I5"/>
    <mergeCell ref="J5:L5"/>
  </mergeCells>
  <printOptions horizontalCentered="1"/>
  <pageMargins left="0" right="0" top="0.4" bottom="0.4" header="0.31496062992126" footer="0.22"/>
  <pageSetup paperSize="9" orientation="landscape" r:id="rId1"/>
  <headerFooter>
    <oddHeader>&amp;C&amp;P/&amp;N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DEABD7-EEFB-425C-9DA2-D7FDD3A873D9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932ABF-52F9-4D34-B038-B602B9ECB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AFDC01-1CDC-4E48-816B-C613FDE9C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Biểu 01</vt:lpstr>
      <vt:lpstr>Biểu 02</vt:lpstr>
      <vt:lpstr>'Biểu 01'!Print_Area</vt:lpstr>
      <vt:lpstr>'Biểu 01'!Print_Titles</vt:lpstr>
      <vt:lpstr>'Biểu 02'!Print_Titles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Bình</dc:creator>
  <cp:lastModifiedBy>Nguyen Van Tan</cp:lastModifiedBy>
  <cp:lastPrinted>2021-04-22T08:42:51Z</cp:lastPrinted>
  <dcterms:created xsi:type="dcterms:W3CDTF">2020-11-24T08:01:57Z</dcterms:created>
  <dcterms:modified xsi:type="dcterms:W3CDTF">2021-04-22T08:44:59Z</dcterms:modified>
</cp:coreProperties>
</file>